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mc:AlternateContent xmlns:mc="http://schemas.openxmlformats.org/markup-compatibility/2006">
    <mc:Choice Requires="x15">
      <x15ac:absPath xmlns:x15ac="http://schemas.microsoft.com/office/spreadsheetml/2010/11/ac" url="C:\Users\skufca\Documents\DARS OBNOVE\2023 PROJEKTIRANJE\IDR, IZP in PZI VVVP Feretiči, Lopata, Lukovica\RD počivališča\"/>
    </mc:Choice>
  </mc:AlternateContent>
  <xr:revisionPtr revIDLastSave="0" documentId="13_ncr:1_{B736D16B-88E8-4377-BA13-AEE8AB2C1354}" xr6:coauthVersionLast="36" xr6:coauthVersionMax="36" xr10:uidLastSave="{00000000-0000-0000-0000-000000000000}"/>
  <bookViews>
    <workbookView xWindow="0" yWindow="0" windowWidth="22320" windowHeight="8160" xr2:uid="{00000000-000D-0000-FFFF-FFFF00000000}"/>
  </bookViews>
  <sheets>
    <sheet name="specifikacija ponudbe" sheetId="9" r:id="rId1"/>
  </sheets>
  <definedNames>
    <definedName name="_xlnm.Print_Area" localSheetId="0">'specifikacija ponudbe'!$A$1:$G$132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09" i="9" l="1"/>
  <c r="G108" i="9" l="1"/>
  <c r="G107" i="9"/>
  <c r="G106" i="9"/>
  <c r="G105" i="9"/>
  <c r="G104" i="9"/>
  <c r="G103" i="9"/>
  <c r="G102" i="9"/>
  <c r="G101" i="9"/>
  <c r="G100" i="9"/>
  <c r="G99" i="9"/>
  <c r="G98" i="9"/>
  <c r="G97" i="9"/>
  <c r="G96" i="9"/>
  <c r="G95" i="9"/>
  <c r="G94" i="9"/>
  <c r="G93" i="9"/>
  <c r="G92" i="9"/>
  <c r="G91" i="9"/>
  <c r="G90" i="9"/>
  <c r="G89" i="9"/>
  <c r="G85" i="9"/>
  <c r="G84" i="9"/>
  <c r="G83" i="9"/>
  <c r="G82" i="9"/>
  <c r="G81" i="9"/>
  <c r="G80" i="9"/>
  <c r="G79" i="9"/>
  <c r="G78" i="9"/>
  <c r="G77" i="9"/>
  <c r="G76" i="9"/>
  <c r="G75" i="9"/>
  <c r="G74" i="9"/>
  <c r="G73" i="9"/>
  <c r="G72" i="9"/>
  <c r="G71" i="9"/>
  <c r="G70" i="9"/>
  <c r="G69" i="9"/>
  <c r="G68" i="9"/>
  <c r="G67" i="9"/>
  <c r="G66" i="9"/>
  <c r="G62" i="9"/>
  <c r="G61" i="9"/>
  <c r="G60" i="9"/>
  <c r="G59" i="9"/>
  <c r="G58" i="9"/>
  <c r="G57" i="9"/>
  <c r="G56" i="9"/>
  <c r="G55" i="9"/>
  <c r="G54" i="9"/>
  <c r="G53" i="9"/>
  <c r="G52" i="9"/>
  <c r="G51" i="9"/>
  <c r="G50" i="9"/>
  <c r="G49" i="9"/>
  <c r="G48" i="9"/>
  <c r="G47" i="9"/>
  <c r="G46" i="9"/>
  <c r="G45" i="9"/>
  <c r="G44" i="9"/>
  <c r="G43" i="9"/>
  <c r="G39" i="9"/>
  <c r="G37" i="9"/>
  <c r="G36" i="9"/>
  <c r="G35" i="9"/>
  <c r="G34" i="9"/>
  <c r="G33" i="9"/>
  <c r="G31" i="9"/>
  <c r="G30" i="9"/>
  <c r="G29" i="9"/>
  <c r="G26" i="9"/>
  <c r="G25" i="9"/>
  <c r="G24" i="9"/>
  <c r="G21" i="9"/>
  <c r="G20" i="9"/>
  <c r="G19" i="9"/>
  <c r="G16" i="9"/>
  <c r="G15" i="9"/>
  <c r="G14" i="9"/>
  <c r="G11" i="9"/>
  <c r="G10" i="9"/>
  <c r="G9" i="9"/>
  <c r="G86" i="9" l="1"/>
  <c r="G38" i="9"/>
  <c r="G17" i="9"/>
  <c r="G22" i="9"/>
  <c r="G27" i="9"/>
  <c r="G63" i="9"/>
  <c r="G28" i="9" l="1"/>
  <c r="G40" i="9" s="1"/>
  <c r="G113" i="9" s="1"/>
  <c r="G114" i="9" s="1"/>
  <c r="G115" i="9" s="1"/>
  <c r="G116" i="9" l="1"/>
  <c r="G117" i="9" s="1"/>
</calcChain>
</file>

<file path=xl/sharedStrings.xml><?xml version="1.0" encoding="utf-8"?>
<sst xmlns="http://schemas.openxmlformats.org/spreadsheetml/2006/main" count="289" uniqueCount="108">
  <si>
    <t>Enota</t>
  </si>
  <si>
    <t>Količina</t>
  </si>
  <si>
    <t>Cena na enoto</t>
  </si>
  <si>
    <t>Vrednost brez DDV</t>
  </si>
  <si>
    <t>A1</t>
  </si>
  <si>
    <t>kos</t>
  </si>
  <si>
    <t>A2</t>
  </si>
  <si>
    <t>SKUPAJ brez DDV pod točko II.</t>
  </si>
  <si>
    <t>SKUPAJ brez DDV pod točko III.</t>
  </si>
  <si>
    <t>A3</t>
  </si>
  <si>
    <t>A4</t>
  </si>
  <si>
    <t>A5</t>
  </si>
  <si>
    <t>A6</t>
  </si>
  <si>
    <t>A7</t>
  </si>
  <si>
    <t>nepredvidena dela v višini 10%</t>
  </si>
  <si>
    <t>DDV (22%)</t>
  </si>
  <si>
    <t xml:space="preserve">SKUPAJ PONUDBENA CENA z DDV </t>
  </si>
  <si>
    <t>Ponudnik mora v ponudbeni ceni upoštevati vse stroške vseh potrebnih del za izvedbo vrtalnih del (vsi prevozi in premiki strojev, priprava delovišča, sodelovanje vrtalne ekipe pri meritvah,...), stroške geotehničnih meritev, upoštevati tudi stroške za pregled in analizo obstoječih podatkov, stroške za inženirsko geološko in geotehnično spremljavo z kartiranjem, stroške geotehničnih analiz, stroške izdelave in izrisa geotehničnih profilov, vodenja in koordiniranja preiskav ter vse ostale stroške potrebne za izvedbo preiskav in izdelavo geološko geotehničnega elaborata  po zahtevah iz projektne naloge, v obliki in v številu izvodov skladno z zahtevo iz projektne naloge, kot tudi vse materialne stroške tiskanja, kopiranja, mapiranja.</t>
  </si>
  <si>
    <t xml:space="preserve">Ponudnik mora v ponudbi poleg vseh stroškov izdelave PZI upoštevati še stroške za  izvedbo zakoličbenega elaborata vključno s predajo geodetskih (poligonskih) točk na terenu izvajalcu izvedbe rekonstrukcije. </t>
  </si>
  <si>
    <t>A</t>
  </si>
  <si>
    <t>B</t>
  </si>
  <si>
    <t>Vrsta del</t>
  </si>
  <si>
    <t>PROJEKT:</t>
  </si>
  <si>
    <t>Zap.št.</t>
  </si>
  <si>
    <t>C</t>
  </si>
  <si>
    <t>1.</t>
  </si>
  <si>
    <t>2.</t>
  </si>
  <si>
    <t>3.</t>
  </si>
  <si>
    <t>4.</t>
  </si>
  <si>
    <t>5.</t>
  </si>
  <si>
    <t>6.</t>
  </si>
  <si>
    <t>7.</t>
  </si>
  <si>
    <t>8.</t>
  </si>
  <si>
    <t>9.</t>
  </si>
  <si>
    <t>10.</t>
  </si>
  <si>
    <t>11.</t>
  </si>
  <si>
    <t>12.</t>
  </si>
  <si>
    <t>13.</t>
  </si>
  <si>
    <t>14.</t>
  </si>
  <si>
    <t>15.</t>
  </si>
  <si>
    <t>16.</t>
  </si>
  <si>
    <t>17.</t>
  </si>
  <si>
    <t>18.</t>
  </si>
  <si>
    <t>19.</t>
  </si>
  <si>
    <t>20.</t>
  </si>
  <si>
    <t>Skupaj B</t>
  </si>
  <si>
    <t>Skupaj C</t>
  </si>
  <si>
    <t>PREISKAVE ZA DOLOČITEV KAKOVOSTI OBSTOJEČIH VGRAJENIH MATERIALOV V VOZIŠČNO KONSTRUKCIJO</t>
  </si>
  <si>
    <t>Načrt gospodarjenja z gradbenimi odpadki</t>
  </si>
  <si>
    <t>Načrt požarne varnosti za novogradnjo objekta</t>
  </si>
  <si>
    <t>Varnostni načrt</t>
  </si>
  <si>
    <t>Načrt zaščite, prestavitve, priključki elektro vodov</t>
  </si>
  <si>
    <t>Načrt zaščite, prestavitve, priključki telekomunikacijskega omrežja (TK in KKS) – ločeno po upravljavcih</t>
  </si>
  <si>
    <t>Elaborat za določitev optimalnega izvedbenega roka</t>
  </si>
  <si>
    <t>Načrt začasne prometne ureditve v času gradnje</t>
  </si>
  <si>
    <t>Zakoličbeni elaborat</t>
  </si>
  <si>
    <t>Načrt cestne razsvetljave</t>
  </si>
  <si>
    <t>Načrt zaščite, prestavitve, priključki fekalne kanalizacije</t>
  </si>
  <si>
    <t>Načrt zaščite, prestavitve, priključki vodovoda</t>
  </si>
  <si>
    <t>Elaborat gradbene fizike za področje učinkovite rabe energije v stavbah</t>
  </si>
  <si>
    <t>Načrt odvodnjavanja in čiščenja meteornih vod</t>
  </si>
  <si>
    <t>Načrt krajinske ureditve</t>
  </si>
  <si>
    <t>DOKUMENTI 1. FAZE PROJEKTIRANJA - za vse tri lokacije (Lukovica, Lopata in Fernetiči)</t>
  </si>
  <si>
    <t>ha</t>
  </si>
  <si>
    <t>Lokacija Lopata (obračun po dejansko izvedenih količinah)</t>
  </si>
  <si>
    <t>Lokacija Fernetiči (obračun po dejansko izvedenih količinah)</t>
  </si>
  <si>
    <t>I. Preiskave na lokaciji Lukovica</t>
  </si>
  <si>
    <t>Sondažni jaški (vrtina φ350 mm) - skladno z zahtevami iz PN</t>
  </si>
  <si>
    <t>Vzorci asfalta (vrtina φ150 mm) - skladno z zahtevami iz PN</t>
  </si>
  <si>
    <t>Sondažni razkopi za posege izven obstoječe voziščne konstrukcije - skladno z zahtevami iz PN</t>
  </si>
  <si>
    <t>II. Preiskave na lokaciji Lopata</t>
  </si>
  <si>
    <t>III. Preiskave na lokaciji Fernetiči</t>
  </si>
  <si>
    <t>SKUPAJ brez DDV A2 (I. + II. + III.)</t>
  </si>
  <si>
    <t>Poročilo o določitvi kakovosti obstoječih vgrajenih materialov voziščne konstrukcije in o rezultatih preiskav na območju širitve počivališča in izgradnje stavbe s sanitarijami (za vsako lokacijo posebej)</t>
  </si>
  <si>
    <t>Elaborat dimenzioniranja voziščne konstrukcije (za obnovo vozišča in načrt novogradnje in obnove voziščne konstrukcije) - za vsako lokacijo posebej</t>
  </si>
  <si>
    <t>Katastrski elaborat (za vsako lokacijo posebej)</t>
  </si>
  <si>
    <t>IZDELAVA IDEJNIH REŠITEV</t>
  </si>
  <si>
    <t>Izdelava idejne rešitve IDR OVE s predlogom celostne elektroenergetske zasnove za počivališče z izrabo OVE (za vsako lokacijo posebej)</t>
  </si>
  <si>
    <t>Izdelava elaborata s povzetkom idejnih rešitev oz. vseh preveritev in ugotovitev v tej fazi IDR</t>
  </si>
  <si>
    <t>SKUPAJ brez DDV A6</t>
  </si>
  <si>
    <t>Izdelava projektne dokumentacija za pridobitev projektnih in drugih pogojev (DPP) (za vsako lokacijo posebej)</t>
  </si>
  <si>
    <t>Skupaj A (A1 + A2 + A3 + A4 + A5 + A6 + A7)</t>
  </si>
  <si>
    <t>Zbirni načrt</t>
  </si>
  <si>
    <t>Elaborat preprečevanja in zmanjšanja emisije delcev iz gradbišča</t>
  </si>
  <si>
    <t>D</t>
  </si>
  <si>
    <t>Skupaj D</t>
  </si>
  <si>
    <t>SKUPAJ brez DDV (A+B+C+D)</t>
  </si>
  <si>
    <t>SKUPAJ brez DDV (A+B+C+D+nepredvidena dela 10%)</t>
  </si>
  <si>
    <t>Načrt gradbenih konstrukcij (cestni del - servisne ceste, parkirišče, vodenje pešcev, zelenice)</t>
  </si>
  <si>
    <t xml:space="preserve">Načrt gradbenih konstrukcij (cestni del - servisne ceste, parkirišče, vodenje pešcev, zelenice) </t>
  </si>
  <si>
    <t>Geodetski načrt  za potrebe izdelave PZI za preureditev počivališča s povečanjem parkirnih mest za težka tovorna vozila in izboljšanjem funkcionalnosti</t>
  </si>
  <si>
    <t>Lokacija Lukovica (obračun po dejansko izvedenih količinah)</t>
  </si>
  <si>
    <t>Izdelava idejnih rešitev za variante na lokaciji počivališče Lukovica Sever s predlogom najugodnejše rešitve</t>
  </si>
  <si>
    <t>PZI za preureditev počivališč s povečanjem parkirnih površin za težka tovorna vozila in izboljšanjem funkcionalnosti na lokacijah Lukovica Sever</t>
  </si>
  <si>
    <t>PZI za preureditev počivališč s povečanjem parkirnih površin za težka tovorna vozila in izboljšanjem funkcionalnosti na lokacijah Lopata Sever</t>
  </si>
  <si>
    <t>PZI za preureditev počivališč s povečanjem parkirnih površin za težka tovorna vozila in izboljšanjem funkcionalnosti na lokacijah Fernetiči Sever</t>
  </si>
  <si>
    <t>Izdelava idejnih rešitev, DPP in PZI za preureditev počivališč s povečanjem parkirnih površin za težka tovorna vozila in izboljšanjem funkcionalnosti na lokacijah Lukovica Sever, Lopata Sever in Fernetiči Sever</t>
  </si>
  <si>
    <t xml:space="preserve">Načrt kabelske kanalizacije za sisteme DARS </t>
  </si>
  <si>
    <t>Načrt kabelske kanalizacije za sisteme DARS</t>
  </si>
  <si>
    <r>
      <t>Stroški za zaporo za izvedbo geodetskih del in stroški za zaporo za odvzem vzorcev za skupno</t>
    </r>
    <r>
      <rPr>
        <b/>
        <sz val="10"/>
        <rFont val="Calibri"/>
        <family val="2"/>
        <charset val="238"/>
        <scheme val="minor"/>
      </rPr>
      <t xml:space="preserve"> 10 dni</t>
    </r>
    <r>
      <rPr>
        <sz val="10"/>
        <rFont val="Calibri"/>
        <family val="2"/>
        <charset val="238"/>
        <scheme val="minor"/>
      </rPr>
      <t xml:space="preserve"> niso predmet te pogodbe in jih krije naročnik. V primeru daljšega skupnega trajanja zapor, ki je posledica razlogov na strani izvajalca/projektanta, stroške za zaporo izven predvidenega roka trajanja zapore (skupaj 10 dni) nosi izvajalec/projektant sam.</t>
    </r>
  </si>
  <si>
    <t xml:space="preserve">Ponudnik izpolni predračun (specifikacijo ponudbe) z vsemi cenami na enoto. Ponudnik mora  v ponudbeno ceno vključiti tudi strošek izdelave izvlečkov iz PZI (vseh načrtov) za potrebe javnega naročila za izvedbo obnove počivališč. Ponudbena cena mora vključevati tudi strošek izdelave zbirnega načrta, ter strošek izdelave  dokumentacije zahtevane s projektno nalogo, za katere ni predvidena ločena postavka (npr. primerjava stroškov, predstavitev projektnih rešitev naročniku ...) in so potrebni za dokončanje vseh del po projektni nalogi. Stroški in dela, ki niso posebej specificirana v ponudbenem predračunu, kot npr. materialni stroški, stroški udeležbe na koordinaciji z naročnikom in inženirjem, stroški predstavitev poteka projektiranja, stroški, ki izhajajo iz veljavne zakonodaje ter ostali morebitni dodatni stroški povezani z izvedbo naloge morajo biti zajeti v enotnih cenah ponudbenega predračuna. </t>
  </si>
  <si>
    <t>Načrt stavbe s sanitarijami, vključno z instalacijami za potrebe funkcionalnosti stavbe kot npr.:
- vsi arhitekturni načrti (smiselno povzeti po sanitarnih objektih malih počivališč DARS) in 3D prikazi, 
- načrti gradbenih konstrukcij stavbe, 
- načrti s področja elektrotehnike (z načrtom fotovoltaike) in
- načrti s področja strojništva</t>
  </si>
  <si>
    <t>Izdelava idejnih rešitev za variante na lokaciji počivališče Lopata Sever s predlogom najugodnejše rešitve</t>
  </si>
  <si>
    <t>Izdelava idejnih rešitev za variante na lokaciji počivališče Fernetiči Sever s predlogom najugodnejše rešitve</t>
  </si>
  <si>
    <t>Projektant mora pri pripravi ponudbe in ponudbene cena upoštevati zahteve in pogoje iz Poglavja 1, Navodila ponudnikom za izdelavo ponudbe.</t>
  </si>
  <si>
    <t>Ponudnik : …………………………...……………...………………………………………………………….……………   dne ……………………………..…</t>
  </si>
  <si>
    <t>Priloga 1PN: Specifikacija ponudbe - ponudbeni predračun</t>
  </si>
  <si>
    <t>Načrt prometne signalizacije in prometne opreme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</si>
</sst>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Calibri"/>
      <family val="2"/>
      <charset val="238"/>
      <scheme val="minor"/>
    </font>
    <font>
      <sz val="10"/>
      <color theme="1"/>
      <name val="Calibri"/>
      <family val="2"/>
      <charset val="238"/>
      <scheme val="minor"/>
    </font>
    <font>
      <b/>
      <sz val="10"/>
      <color theme="1"/>
      <name val="Calibri"/>
      <family val="2"/>
      <charset val="238"/>
      <scheme val="minor"/>
    </font>
    <font>
      <b/>
      <sz val="11"/>
      <color theme="1"/>
      <name val="Calibri"/>
      <family val="2"/>
      <charset val="238"/>
      <scheme val="minor"/>
    </font>
    <font>
      <b/>
      <u/>
      <sz val="11"/>
      <color theme="1"/>
      <name val="Calibri"/>
      <family val="2"/>
      <charset val="238"/>
      <scheme val="minor"/>
    </font>
    <font>
      <b/>
      <i/>
      <sz val="10"/>
      <color theme="1"/>
      <name val="Calibri"/>
      <family val="2"/>
      <charset val="238"/>
      <scheme val="minor"/>
    </font>
    <font>
      <i/>
      <sz val="10"/>
      <color theme="1"/>
      <name val="Calibri"/>
      <family val="2"/>
      <charset val="238"/>
      <scheme val="minor"/>
    </font>
    <font>
      <sz val="11"/>
      <color theme="1"/>
      <name val="Calibri"/>
      <family val="2"/>
      <charset val="238"/>
    </font>
    <font>
      <sz val="10"/>
      <name val="Calibri"/>
      <family val="2"/>
      <charset val="238"/>
      <scheme val="minor"/>
    </font>
    <font>
      <b/>
      <sz val="10"/>
      <name val="Calibri"/>
      <family val="2"/>
      <charset val="238"/>
      <scheme val="minor"/>
    </font>
  </fonts>
  <fills count="10">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7"/>
        <bgColor indexed="64"/>
      </patternFill>
    </fill>
    <fill>
      <patternFill patternType="solid">
        <fgColor theme="7" tint="0.79998168889431442"/>
        <bgColor indexed="64"/>
      </patternFill>
    </fill>
    <fill>
      <patternFill patternType="solid">
        <fgColor theme="9" tint="0.59999389629810485"/>
        <bgColor indexed="64"/>
      </patternFill>
    </fill>
  </fills>
  <borders count="50">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right/>
      <top style="thin">
        <color indexed="64"/>
      </top>
      <bottom/>
      <diagonal/>
    </border>
    <border>
      <left style="medium">
        <color indexed="64"/>
      </left>
      <right/>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s>
  <cellStyleXfs count="1">
    <xf numFmtId="0" fontId="0" fillId="0" borderId="0"/>
  </cellStyleXfs>
  <cellXfs count="199">
    <xf numFmtId="0" fontId="0" fillId="0" borderId="0" xfId="0"/>
    <xf numFmtId="0" fontId="3" fillId="0" borderId="0" xfId="0" applyFont="1"/>
    <xf numFmtId="0" fontId="0" fillId="0" borderId="0" xfId="0" applyFont="1" applyFill="1" applyBorder="1"/>
    <xf numFmtId="0" fontId="0" fillId="0" borderId="0" xfId="0" applyFont="1" applyFill="1" applyBorder="1" applyAlignment="1">
      <alignment horizontal="center"/>
    </xf>
    <xf numFmtId="0" fontId="3" fillId="0" borderId="0" xfId="0" applyFont="1" applyFill="1" applyBorder="1"/>
    <xf numFmtId="3" fontId="0" fillId="0" borderId="0" xfId="0" applyNumberFormat="1" applyFont="1" applyFill="1" applyBorder="1"/>
    <xf numFmtId="0" fontId="4" fillId="0" borderId="0" xfId="0" applyFont="1" applyFill="1" applyBorder="1" applyAlignment="1">
      <alignment horizontal="left"/>
    </xf>
    <xf numFmtId="0" fontId="3" fillId="0" borderId="0" xfId="0" applyFont="1" applyFill="1" applyBorder="1" applyAlignment="1">
      <alignment horizontal="center"/>
    </xf>
    <xf numFmtId="0" fontId="3" fillId="0" borderId="2" xfId="0" applyFont="1" applyFill="1" applyBorder="1" applyAlignment="1">
      <alignment vertical="center" wrapText="1"/>
    </xf>
    <xf numFmtId="0" fontId="3" fillId="0" borderId="1" xfId="0" applyFont="1" applyFill="1" applyBorder="1" applyAlignment="1">
      <alignment horizontal="center" vertical="center" wrapText="1"/>
    </xf>
    <xf numFmtId="0" fontId="0" fillId="0" borderId="0" xfId="0" applyFont="1"/>
    <xf numFmtId="0" fontId="0" fillId="3" borderId="10" xfId="0" applyFont="1" applyFill="1" applyBorder="1"/>
    <xf numFmtId="0" fontId="0" fillId="0" borderId="0" xfId="0" applyFont="1" applyFill="1"/>
    <xf numFmtId="0" fontId="0" fillId="6" borderId="0" xfId="0" applyFont="1" applyFill="1"/>
    <xf numFmtId="0" fontId="3" fillId="0" borderId="15" xfId="0" applyFont="1" applyFill="1" applyBorder="1" applyAlignment="1">
      <alignment horizontal="right" wrapText="1"/>
    </xf>
    <xf numFmtId="0" fontId="3" fillId="0" borderId="16" xfId="0" applyFont="1" applyFill="1" applyBorder="1" applyAlignment="1">
      <alignment horizontal="right" wrapText="1"/>
    </xf>
    <xf numFmtId="0" fontId="0" fillId="0" borderId="36" xfId="0" applyFont="1" applyFill="1" applyBorder="1" applyAlignment="1">
      <alignment horizontal="center"/>
    </xf>
    <xf numFmtId="0" fontId="0" fillId="0" borderId="16" xfId="0" applyFont="1" applyFill="1" applyBorder="1" applyAlignment="1">
      <alignment horizontal="center"/>
    </xf>
    <xf numFmtId="0" fontId="0" fillId="0" borderId="16" xfId="0" applyFont="1" applyFill="1" applyBorder="1"/>
    <xf numFmtId="4" fontId="0" fillId="0" borderId="35" xfId="0" applyNumberFormat="1" applyFont="1" applyFill="1" applyBorder="1"/>
    <xf numFmtId="0" fontId="3" fillId="7" borderId="13" xfId="0" applyFont="1" applyFill="1" applyBorder="1" applyAlignment="1">
      <alignment horizontal="center"/>
    </xf>
    <xf numFmtId="4" fontId="3" fillId="7" borderId="13" xfId="0" applyNumberFormat="1" applyFont="1" applyFill="1" applyBorder="1"/>
    <xf numFmtId="4" fontId="3" fillId="7" borderId="17" xfId="0" applyNumberFormat="1" applyFont="1" applyFill="1" applyBorder="1"/>
    <xf numFmtId="0" fontId="0" fillId="0" borderId="30" xfId="0" applyFont="1" applyFill="1" applyBorder="1" applyAlignment="1"/>
    <xf numFmtId="0" fontId="0" fillId="0" borderId="6" xfId="0" quotePrefix="1" applyFont="1" applyFill="1" applyBorder="1" applyAlignment="1">
      <alignment horizontal="center" vertical="top" wrapText="1"/>
    </xf>
    <xf numFmtId="0" fontId="3" fillId="0" borderId="19" xfId="0" applyFont="1" applyFill="1" applyBorder="1" applyAlignment="1">
      <alignment horizontal="right" wrapText="1"/>
    </xf>
    <xf numFmtId="0" fontId="3" fillId="0" borderId="2" xfId="0" applyFont="1" applyFill="1" applyBorder="1" applyAlignment="1">
      <alignment horizontal="right" wrapText="1"/>
    </xf>
    <xf numFmtId="0" fontId="0" fillId="0" borderId="14" xfId="0" applyFont="1" applyFill="1" applyBorder="1" applyAlignment="1">
      <alignment horizontal="center"/>
    </xf>
    <xf numFmtId="0" fontId="0" fillId="0" borderId="2" xfId="0" applyFont="1" applyFill="1" applyBorder="1" applyAlignment="1">
      <alignment horizontal="center"/>
    </xf>
    <xf numFmtId="0" fontId="0" fillId="0" borderId="2" xfId="0" applyFont="1" applyFill="1" applyBorder="1"/>
    <xf numFmtId="4" fontId="0" fillId="0" borderId="3" xfId="0" applyNumberFormat="1" applyFont="1" applyFill="1" applyBorder="1"/>
    <xf numFmtId="0" fontId="3" fillId="0" borderId="0" xfId="0" applyFont="1" applyFill="1" applyBorder="1" applyAlignment="1">
      <alignment horizontal="right" wrapText="1"/>
    </xf>
    <xf numFmtId="4" fontId="0" fillId="0" borderId="39" xfId="0" applyNumberFormat="1" applyFont="1" applyFill="1" applyBorder="1"/>
    <xf numFmtId="0" fontId="3" fillId="2" borderId="25" xfId="0" applyFont="1" applyFill="1" applyBorder="1" applyAlignment="1">
      <alignment horizontal="center"/>
    </xf>
    <xf numFmtId="0" fontId="3" fillId="2" borderId="37" xfId="0" applyFont="1" applyFill="1" applyBorder="1" applyAlignment="1">
      <alignment horizontal="center"/>
    </xf>
    <xf numFmtId="0" fontId="0" fillId="2" borderId="37" xfId="0" applyFont="1" applyFill="1" applyBorder="1"/>
    <xf numFmtId="0" fontId="0" fillId="2" borderId="44" xfId="0" applyFont="1" applyFill="1" applyBorder="1" applyAlignment="1">
      <alignment horizontal="center"/>
    </xf>
    <xf numFmtId="4" fontId="3" fillId="2" borderId="38" xfId="0" applyNumberFormat="1" applyFont="1" applyFill="1" applyBorder="1"/>
    <xf numFmtId="0" fontId="3" fillId="2" borderId="4" xfId="0" applyFont="1" applyFill="1" applyBorder="1" applyAlignment="1">
      <alignment horizontal="center"/>
    </xf>
    <xf numFmtId="0" fontId="3" fillId="2" borderId="26" xfId="0" applyFont="1" applyFill="1" applyBorder="1" applyAlignment="1">
      <alignment horizontal="center"/>
    </xf>
    <xf numFmtId="0" fontId="0" fillId="2" borderId="20" xfId="0" applyFont="1" applyFill="1" applyBorder="1"/>
    <xf numFmtId="0" fontId="0" fillId="2" borderId="29" xfId="0" applyFont="1" applyFill="1" applyBorder="1" applyAlignment="1">
      <alignment horizontal="center"/>
    </xf>
    <xf numFmtId="4" fontId="3" fillId="2" borderId="28" xfId="0" applyNumberFormat="1" applyFont="1" applyFill="1" applyBorder="1"/>
    <xf numFmtId="0" fontId="3" fillId="2" borderId="30" xfId="0" applyFont="1" applyFill="1" applyBorder="1" applyAlignment="1">
      <alignment horizontal="center"/>
    </xf>
    <xf numFmtId="0" fontId="3" fillId="2" borderId="0" xfId="0" applyFont="1" applyFill="1" applyBorder="1" applyAlignment="1">
      <alignment horizontal="center"/>
    </xf>
    <xf numFmtId="0" fontId="3" fillId="2" borderId="22" xfId="0" applyFont="1" applyFill="1" applyBorder="1" applyAlignment="1">
      <alignment horizontal="center"/>
    </xf>
    <xf numFmtId="0" fontId="3" fillId="2" borderId="42" xfId="0" applyFont="1" applyFill="1" applyBorder="1" applyAlignment="1">
      <alignment horizontal="center"/>
    </xf>
    <xf numFmtId="4" fontId="3" fillId="2" borderId="21" xfId="0" applyNumberFormat="1" applyFont="1" applyFill="1" applyBorder="1"/>
    <xf numFmtId="0" fontId="3" fillId="2" borderId="31" xfId="0" applyFont="1" applyFill="1" applyBorder="1" applyAlignment="1">
      <alignment horizontal="center"/>
    </xf>
    <xf numFmtId="0" fontId="3" fillId="2" borderId="23" xfId="0" applyFont="1" applyFill="1" applyBorder="1" applyAlignment="1">
      <alignment horizontal="center"/>
    </xf>
    <xf numFmtId="0" fontId="0" fillId="2" borderId="23" xfId="0" applyFont="1" applyFill="1" applyBorder="1"/>
    <xf numFmtId="0" fontId="0" fillId="2" borderId="32" xfId="0" applyFont="1" applyFill="1" applyBorder="1" applyAlignment="1">
      <alignment horizontal="center"/>
    </xf>
    <xf numFmtId="4" fontId="3" fillId="2" borderId="24" xfId="0" applyNumberFormat="1" applyFont="1" applyFill="1" applyBorder="1"/>
    <xf numFmtId="4" fontId="3" fillId="0" borderId="0" xfId="0" applyNumberFormat="1" applyFont="1" applyFill="1" applyBorder="1"/>
    <xf numFmtId="0" fontId="0" fillId="0" borderId="0" xfId="0" applyFont="1" applyFill="1" applyAlignment="1">
      <alignment horizontal="justify" vertical="center" wrapText="1"/>
    </xf>
    <xf numFmtId="0" fontId="1" fillId="0" borderId="0" xfId="0" applyFont="1" applyAlignment="1" applyProtection="1"/>
    <xf numFmtId="0" fontId="0" fillId="0" borderId="0" xfId="0" applyFont="1" applyAlignment="1"/>
    <xf numFmtId="0" fontId="0" fillId="0" borderId="5" xfId="0" applyFont="1" applyFill="1" applyBorder="1" applyAlignment="1">
      <alignment vertical="top"/>
    </xf>
    <xf numFmtId="4" fontId="0" fillId="0" borderId="0" xfId="0" applyNumberFormat="1" applyFont="1" applyFill="1"/>
    <xf numFmtId="0" fontId="0" fillId="8" borderId="6" xfId="0" applyFont="1" applyFill="1" applyBorder="1" applyAlignment="1">
      <alignment horizontal="center"/>
    </xf>
    <xf numFmtId="4" fontId="0" fillId="8" borderId="6" xfId="0" applyNumberFormat="1" applyFont="1" applyFill="1" applyBorder="1"/>
    <xf numFmtId="4" fontId="0" fillId="8" borderId="7" xfId="0" applyNumberFormat="1" applyFont="1" applyFill="1" applyBorder="1"/>
    <xf numFmtId="0" fontId="0" fillId="3" borderId="10" xfId="0" applyFont="1" applyFill="1" applyBorder="1" applyAlignment="1">
      <alignment vertical="top"/>
    </xf>
    <xf numFmtId="0" fontId="1" fillId="0" borderId="6" xfId="0" applyFont="1" applyFill="1" applyBorder="1" applyAlignment="1">
      <alignment horizontal="center"/>
    </xf>
    <xf numFmtId="164" fontId="1" fillId="0" borderId="6" xfId="0" applyNumberFormat="1" applyFont="1" applyFill="1" applyBorder="1" applyAlignment="1">
      <alignment horizontal="center"/>
    </xf>
    <xf numFmtId="4" fontId="1" fillId="0" borderId="6" xfId="0" applyNumberFormat="1" applyFont="1" applyFill="1" applyBorder="1" applyAlignment="1" applyProtection="1">
      <protection locked="0"/>
    </xf>
    <xf numFmtId="4" fontId="1" fillId="0" borderId="7" xfId="0" applyNumberFormat="1" applyFont="1" applyFill="1" applyBorder="1" applyAlignment="1"/>
    <xf numFmtId="0" fontId="1" fillId="0" borderId="5" xfId="0" applyFont="1" applyFill="1" applyBorder="1" applyAlignment="1">
      <alignment horizontal="center"/>
    </xf>
    <xf numFmtId="164" fontId="1" fillId="0" borderId="5" xfId="0" applyNumberFormat="1" applyFont="1" applyFill="1" applyBorder="1" applyAlignment="1">
      <alignment horizontal="center"/>
    </xf>
    <xf numFmtId="4" fontId="1" fillId="0" borderId="5" xfId="0" applyNumberFormat="1" applyFont="1" applyFill="1" applyBorder="1" applyAlignment="1" applyProtection="1">
      <protection locked="0"/>
    </xf>
    <xf numFmtId="4" fontId="1" fillId="0" borderId="11" xfId="0" applyNumberFormat="1" applyFont="1" applyFill="1" applyBorder="1" applyAlignment="1"/>
    <xf numFmtId="0" fontId="0" fillId="8" borderId="18" xfId="0" applyFont="1" applyFill="1" applyBorder="1" applyAlignment="1">
      <alignment horizontal="justify" vertical="center" wrapText="1"/>
    </xf>
    <xf numFmtId="0" fontId="0" fillId="8" borderId="18" xfId="0" applyFont="1" applyFill="1" applyBorder="1" applyAlignment="1">
      <alignment horizontal="center"/>
    </xf>
    <xf numFmtId="4" fontId="0" fillId="8" borderId="18" xfId="0" applyNumberFormat="1" applyFont="1" applyFill="1" applyBorder="1"/>
    <xf numFmtId="4" fontId="0" fillId="8" borderId="33" xfId="0" applyNumberFormat="1" applyFont="1" applyFill="1" applyBorder="1"/>
    <xf numFmtId="3" fontId="1" fillId="0" borderId="6" xfId="0" applyNumberFormat="1" applyFont="1" applyFill="1" applyBorder="1" applyAlignment="1">
      <alignment horizontal="center"/>
    </xf>
    <xf numFmtId="3" fontId="1" fillId="0" borderId="5" xfId="0" applyNumberFormat="1" applyFont="1" applyFill="1" applyBorder="1" applyAlignment="1">
      <alignment horizontal="center"/>
    </xf>
    <xf numFmtId="0" fontId="5" fillId="4" borderId="2" xfId="0" applyFont="1" applyFill="1" applyBorder="1" applyAlignment="1">
      <alignment horizontal="justify" vertical="center" wrapText="1"/>
    </xf>
    <xf numFmtId="0" fontId="1" fillId="4" borderId="2" xfId="0" applyFont="1" applyFill="1" applyBorder="1" applyAlignment="1">
      <alignment horizontal="center" vertical="center" wrapText="1"/>
    </xf>
    <xf numFmtId="4" fontId="6" fillId="4" borderId="1" xfId="0" applyNumberFormat="1" applyFont="1" applyFill="1" applyBorder="1" applyAlignment="1">
      <alignment horizontal="right" vertical="center" wrapText="1"/>
    </xf>
    <xf numFmtId="0" fontId="5" fillId="4" borderId="19" xfId="0" applyFont="1" applyFill="1" applyBorder="1" applyAlignment="1">
      <alignment horizontal="justify" vertical="center" wrapText="1"/>
    </xf>
    <xf numFmtId="0" fontId="2" fillId="4" borderId="2" xfId="0" applyFont="1" applyFill="1" applyBorder="1" applyAlignment="1">
      <alignment horizontal="justify" vertical="center" wrapText="1"/>
    </xf>
    <xf numFmtId="0" fontId="1" fillId="4" borderId="3" xfId="0" applyFont="1" applyFill="1" applyBorder="1" applyAlignment="1">
      <alignment horizontal="center" vertical="center" wrapText="1"/>
    </xf>
    <xf numFmtId="0" fontId="3" fillId="5" borderId="19" xfId="0" applyFont="1" applyFill="1" applyBorder="1" applyAlignment="1">
      <alignment horizontal="justify" vertical="center" wrapText="1"/>
    </xf>
    <xf numFmtId="0" fontId="1" fillId="5" borderId="2" xfId="0" applyFont="1" applyFill="1" applyBorder="1" applyAlignment="1">
      <alignment horizontal="center" vertical="center" wrapText="1"/>
    </xf>
    <xf numFmtId="0" fontId="1" fillId="5" borderId="3" xfId="0" applyFont="1" applyFill="1" applyBorder="1" applyAlignment="1">
      <alignment horizontal="center" vertical="center" wrapText="1"/>
    </xf>
    <xf numFmtId="4" fontId="0" fillId="5" borderId="1" xfId="0" applyNumberFormat="1" applyFont="1" applyFill="1" applyBorder="1" applyAlignment="1">
      <alignment horizontal="right" vertical="center" wrapText="1"/>
    </xf>
    <xf numFmtId="0" fontId="0" fillId="8" borderId="5" xfId="0" applyFont="1" applyFill="1" applyBorder="1" applyAlignment="1">
      <alignment horizontal="justify" vertical="center" wrapText="1"/>
    </xf>
    <xf numFmtId="0" fontId="0" fillId="8" borderId="5" xfId="0" applyFont="1" applyFill="1" applyBorder="1" applyAlignment="1">
      <alignment horizontal="center"/>
    </xf>
    <xf numFmtId="4" fontId="0" fillId="0" borderId="0" xfId="0" applyNumberFormat="1" applyFont="1"/>
    <xf numFmtId="0" fontId="1" fillId="0" borderId="8" xfId="0" applyFont="1" applyFill="1" applyBorder="1" applyAlignment="1">
      <alignment horizontal="center"/>
    </xf>
    <xf numFmtId="3" fontId="1" fillId="0" borderId="8" xfId="0" applyNumberFormat="1" applyFont="1" applyFill="1" applyBorder="1" applyAlignment="1">
      <alignment horizontal="center"/>
    </xf>
    <xf numFmtId="4" fontId="1" fillId="0" borderId="8" xfId="0" applyNumberFormat="1" applyFont="1" applyFill="1" applyBorder="1" applyAlignment="1" applyProtection="1">
      <protection locked="0"/>
    </xf>
    <xf numFmtId="4" fontId="1" fillId="0" borderId="9" xfId="0" applyNumberFormat="1" applyFont="1" applyFill="1" applyBorder="1" applyAlignment="1"/>
    <xf numFmtId="0" fontId="0" fillId="9" borderId="14" xfId="0" applyFont="1" applyFill="1" applyBorder="1" applyAlignment="1">
      <alignment horizontal="center"/>
    </xf>
    <xf numFmtId="0" fontId="0" fillId="9" borderId="2" xfId="0" applyFont="1" applyFill="1" applyBorder="1" applyAlignment="1">
      <alignment horizontal="center"/>
    </xf>
    <xf numFmtId="0" fontId="0" fillId="9" borderId="3" xfId="0" applyFont="1" applyFill="1" applyBorder="1"/>
    <xf numFmtId="4" fontId="0" fillId="9" borderId="1" xfId="0" applyNumberFormat="1" applyFont="1" applyFill="1" applyBorder="1"/>
    <xf numFmtId="0" fontId="3" fillId="7" borderId="13" xfId="0" applyFont="1" applyFill="1" applyBorder="1" applyAlignment="1">
      <alignment horizontal="justify" vertical="center" wrapText="1"/>
    </xf>
    <xf numFmtId="0" fontId="0" fillId="0" borderId="6" xfId="0" applyBorder="1" applyAlignment="1">
      <alignment horizontal="justify" vertical="center"/>
    </xf>
    <xf numFmtId="0" fontId="0" fillId="0" borderId="6" xfId="0" applyFont="1" applyFill="1" applyBorder="1" applyAlignment="1">
      <alignment horizontal="center"/>
    </xf>
    <xf numFmtId="4" fontId="0" fillId="0" borderId="6" xfId="0" applyNumberFormat="1" applyFont="1" applyFill="1" applyBorder="1"/>
    <xf numFmtId="4" fontId="0" fillId="0" borderId="7" xfId="0" applyNumberFormat="1" applyFont="1" applyFill="1" applyBorder="1"/>
    <xf numFmtId="4" fontId="0" fillId="0" borderId="5" xfId="0" applyNumberFormat="1" applyFont="1" applyFill="1" applyBorder="1"/>
    <xf numFmtId="4" fontId="0" fillId="0" borderId="11" xfId="0" applyNumberFormat="1" applyFont="1" applyFill="1" applyBorder="1"/>
    <xf numFmtId="0" fontId="0" fillId="0" borderId="5" xfId="0" applyBorder="1" applyAlignment="1">
      <alignment horizontal="justify" vertical="center"/>
    </xf>
    <xf numFmtId="0" fontId="3" fillId="0" borderId="10" xfId="0" applyFont="1" applyFill="1" applyBorder="1" applyAlignment="1">
      <alignment horizontal="right" wrapText="1"/>
    </xf>
    <xf numFmtId="0" fontId="3" fillId="0" borderId="0" xfId="0" applyFont="1" applyFill="1" applyBorder="1" applyAlignment="1">
      <alignment horizontal="left"/>
    </xf>
    <xf numFmtId="0" fontId="3" fillId="0" borderId="3" xfId="0" applyFont="1" applyFill="1" applyBorder="1" applyAlignment="1">
      <alignment horizontal="center" vertical="center" wrapText="1"/>
    </xf>
    <xf numFmtId="0" fontId="0" fillId="0" borderId="5" xfId="0" applyFill="1" applyBorder="1" applyAlignment="1">
      <alignment horizontal="justify" vertical="center" wrapText="1"/>
    </xf>
    <xf numFmtId="0" fontId="3" fillId="0" borderId="0" xfId="0" applyFont="1" applyFill="1" applyBorder="1" applyAlignment="1"/>
    <xf numFmtId="49" fontId="1" fillId="0" borderId="27" xfId="0" applyNumberFormat="1" applyFont="1" applyFill="1" applyBorder="1" applyAlignment="1">
      <alignment vertical="center" wrapText="1"/>
    </xf>
    <xf numFmtId="49" fontId="1" fillId="0" borderId="29" xfId="0" applyNumberFormat="1" applyFont="1" applyFill="1" applyBorder="1" applyAlignment="1">
      <alignment vertical="center" wrapText="1"/>
    </xf>
    <xf numFmtId="0" fontId="0" fillId="3" borderId="10" xfId="0" applyFont="1" applyFill="1" applyBorder="1" applyAlignment="1">
      <alignment vertical="center"/>
    </xf>
    <xf numFmtId="0" fontId="0" fillId="0" borderId="5" xfId="0" applyFont="1" applyFill="1" applyBorder="1" applyAlignment="1">
      <alignment vertical="center"/>
    </xf>
    <xf numFmtId="0" fontId="1" fillId="0" borderId="6" xfId="0" applyFont="1" applyFill="1" applyBorder="1" applyAlignment="1">
      <alignment horizontal="center" vertical="center"/>
    </xf>
    <xf numFmtId="3" fontId="1" fillId="0" borderId="6" xfId="0" applyNumberFormat="1" applyFont="1" applyFill="1" applyBorder="1" applyAlignment="1">
      <alignment horizontal="center" vertical="center"/>
    </xf>
    <xf numFmtId="4" fontId="1" fillId="0" borderId="6" xfId="0" applyNumberFormat="1" applyFont="1" applyFill="1" applyBorder="1" applyAlignment="1" applyProtection="1">
      <alignment vertical="center"/>
      <protection locked="0"/>
    </xf>
    <xf numFmtId="4" fontId="1" fillId="0" borderId="7" xfId="0" applyNumberFormat="1" applyFont="1" applyFill="1" applyBorder="1" applyAlignment="1">
      <alignment vertical="center"/>
    </xf>
    <xf numFmtId="0" fontId="0" fillId="0" borderId="0" xfId="0" applyFont="1" applyAlignment="1">
      <alignment vertical="center"/>
    </xf>
    <xf numFmtId="0" fontId="1" fillId="0" borderId="5" xfId="0" applyFont="1" applyFill="1" applyBorder="1" applyAlignment="1">
      <alignment horizontal="center" vertical="center"/>
    </xf>
    <xf numFmtId="3" fontId="1" fillId="0" borderId="5" xfId="0" applyNumberFormat="1" applyFont="1" applyFill="1" applyBorder="1" applyAlignment="1">
      <alignment horizontal="center" vertical="center"/>
    </xf>
    <xf numFmtId="4" fontId="1" fillId="0" borderId="5" xfId="0" applyNumberFormat="1" applyFont="1" applyFill="1" applyBorder="1" applyAlignment="1" applyProtection="1">
      <alignment vertical="center"/>
      <protection locked="0"/>
    </xf>
    <xf numFmtId="4" fontId="1" fillId="0" borderId="11" xfId="0" applyNumberFormat="1" applyFont="1" applyFill="1" applyBorder="1" applyAlignment="1">
      <alignment vertical="center"/>
    </xf>
    <xf numFmtId="49" fontId="1" fillId="0" borderId="5" xfId="0" applyNumberFormat="1" applyFont="1" applyFill="1" applyBorder="1" applyAlignment="1">
      <alignment vertical="center" wrapText="1"/>
    </xf>
    <xf numFmtId="49" fontId="1" fillId="0" borderId="27" xfId="0" applyNumberFormat="1" applyFont="1" applyFill="1" applyBorder="1" applyAlignment="1">
      <alignment horizontal="left" vertical="center" wrapText="1"/>
    </xf>
    <xf numFmtId="0" fontId="3" fillId="0" borderId="0" xfId="0" applyFont="1" applyFill="1" applyBorder="1" applyAlignment="1">
      <alignment vertical="center"/>
    </xf>
    <xf numFmtId="0" fontId="3" fillId="0" borderId="0" xfId="0" applyFont="1" applyFill="1" applyBorder="1" applyAlignment="1">
      <alignment horizontal="left" vertical="center"/>
    </xf>
    <xf numFmtId="0" fontId="0" fillId="0" borderId="0" xfId="0" applyFont="1" applyFill="1" applyBorder="1" applyAlignment="1">
      <alignment vertical="center"/>
    </xf>
    <xf numFmtId="0" fontId="3" fillId="0" borderId="40" xfId="0" applyFont="1" applyFill="1" applyBorder="1" applyAlignment="1">
      <alignment horizontal="right" vertical="center" wrapText="1"/>
    </xf>
    <xf numFmtId="0" fontId="0" fillId="0" borderId="5" xfId="0" applyBorder="1" applyAlignment="1">
      <alignment vertical="center"/>
    </xf>
    <xf numFmtId="0" fontId="0" fillId="0" borderId="18" xfId="0" applyBorder="1" applyAlignment="1">
      <alignment vertical="center"/>
    </xf>
    <xf numFmtId="0" fontId="3" fillId="0" borderId="41" xfId="0" applyFont="1" applyFill="1" applyBorder="1" applyAlignment="1">
      <alignment horizontal="right" vertical="center" wrapText="1"/>
    </xf>
    <xf numFmtId="0" fontId="3" fillId="0" borderId="0" xfId="0" applyFont="1" applyFill="1" applyBorder="1" applyAlignment="1">
      <alignment horizontal="right" vertical="center" wrapText="1"/>
    </xf>
    <xf numFmtId="0" fontId="3" fillId="2" borderId="37" xfId="0" applyFont="1" applyFill="1" applyBorder="1" applyAlignment="1">
      <alignment horizontal="right" vertical="center" wrapText="1"/>
    </xf>
    <xf numFmtId="0" fontId="3" fillId="2" borderId="26" xfId="0" applyFont="1" applyFill="1" applyBorder="1" applyAlignment="1">
      <alignment horizontal="right" vertical="center" wrapText="1"/>
    </xf>
    <xf numFmtId="0" fontId="3" fillId="2" borderId="20" xfId="0" applyFont="1" applyFill="1" applyBorder="1" applyAlignment="1">
      <alignment horizontal="right" vertical="center" wrapText="1"/>
    </xf>
    <xf numFmtId="0" fontId="3" fillId="2" borderId="23" xfId="0" applyFont="1" applyFill="1" applyBorder="1" applyAlignment="1">
      <alignment horizontal="right" vertical="center" wrapText="1"/>
    </xf>
    <xf numFmtId="0" fontId="3" fillId="0" borderId="0" xfId="0" applyFont="1" applyFill="1" applyBorder="1" applyAlignment="1">
      <alignment horizontal="right" vertical="center"/>
    </xf>
    <xf numFmtId="0" fontId="1" fillId="0" borderId="0" xfId="0" applyFont="1" applyAlignment="1" applyProtection="1">
      <alignment vertical="center"/>
    </xf>
    <xf numFmtId="0" fontId="0" fillId="0" borderId="5" xfId="0" applyFont="1" applyFill="1" applyBorder="1" applyAlignment="1">
      <alignment horizontal="center"/>
    </xf>
    <xf numFmtId="0" fontId="0" fillId="0" borderId="5" xfId="0" quotePrefix="1" applyFont="1" applyFill="1" applyBorder="1" applyAlignment="1">
      <alignment horizontal="center" vertical="top" wrapText="1"/>
    </xf>
    <xf numFmtId="0" fontId="0" fillId="9" borderId="35" xfId="0" applyFont="1" applyFill="1" applyBorder="1"/>
    <xf numFmtId="0" fontId="0" fillId="9" borderId="36" xfId="0" applyFont="1" applyFill="1" applyBorder="1" applyAlignment="1">
      <alignment horizontal="center"/>
    </xf>
    <xf numFmtId="0" fontId="0" fillId="9" borderId="16" xfId="0" applyFont="1" applyFill="1" applyBorder="1" applyAlignment="1">
      <alignment horizontal="center"/>
    </xf>
    <xf numFmtId="4" fontId="0" fillId="9" borderId="48" xfId="0" applyNumberFormat="1" applyFont="1" applyFill="1" applyBorder="1"/>
    <xf numFmtId="0" fontId="0" fillId="0" borderId="18" xfId="0" quotePrefix="1" applyFont="1" applyFill="1" applyBorder="1" applyAlignment="1">
      <alignment horizontal="center" vertical="top" wrapText="1"/>
    </xf>
    <xf numFmtId="0" fontId="0" fillId="0" borderId="18" xfId="0" applyFont="1" applyFill="1" applyBorder="1" applyAlignment="1">
      <alignment horizontal="center"/>
    </xf>
    <xf numFmtId="4" fontId="0" fillId="0" borderId="18" xfId="0" applyNumberFormat="1" applyFont="1" applyFill="1" applyBorder="1"/>
    <xf numFmtId="4" fontId="0" fillId="0" borderId="33" xfId="0" applyNumberFormat="1" applyFont="1" applyFill="1" applyBorder="1"/>
    <xf numFmtId="0" fontId="3" fillId="0" borderId="2" xfId="0" applyFont="1" applyFill="1" applyBorder="1" applyAlignment="1">
      <alignment horizontal="right" vertical="center" wrapText="1"/>
    </xf>
    <xf numFmtId="49" fontId="8" fillId="0" borderId="12" xfId="0" applyNumberFormat="1" applyFont="1" applyFill="1" applyBorder="1" applyAlignment="1" applyProtection="1">
      <alignment horizontal="justify" vertical="top" wrapText="1"/>
    </xf>
    <xf numFmtId="49" fontId="8" fillId="0" borderId="20" xfId="0" applyNumberFormat="1" applyFont="1" applyFill="1" applyBorder="1" applyAlignment="1" applyProtection="1">
      <alignment horizontal="justify" vertical="top" wrapText="1"/>
    </xf>
    <xf numFmtId="49" fontId="8" fillId="0" borderId="29" xfId="0" applyNumberFormat="1" applyFont="1" applyFill="1" applyBorder="1" applyAlignment="1" applyProtection="1">
      <alignment horizontal="justify" vertical="top" wrapText="1"/>
    </xf>
    <xf numFmtId="49" fontId="1" fillId="0" borderId="12" xfId="0" applyNumberFormat="1" applyFont="1" applyFill="1" applyBorder="1" applyAlignment="1" applyProtection="1">
      <alignment horizontal="justify" vertical="top" wrapText="1"/>
    </xf>
    <xf numFmtId="49" fontId="1" fillId="0" borderId="20" xfId="0" applyNumberFormat="1" applyFont="1" applyFill="1" applyBorder="1" applyAlignment="1" applyProtection="1">
      <alignment horizontal="justify" vertical="top" wrapText="1"/>
    </xf>
    <xf numFmtId="49" fontId="1" fillId="0" borderId="29" xfId="0" applyNumberFormat="1" applyFont="1" applyFill="1" applyBorder="1" applyAlignment="1" applyProtection="1">
      <alignment horizontal="justify" vertical="top" wrapText="1"/>
    </xf>
    <xf numFmtId="0" fontId="3" fillId="9" borderId="19" xfId="0" applyFont="1" applyFill="1" applyBorder="1" applyAlignment="1">
      <alignment horizontal="right" wrapText="1"/>
    </xf>
    <xf numFmtId="0" fontId="3" fillId="9" borderId="2" xfId="0" applyFont="1" applyFill="1" applyBorder="1" applyAlignment="1">
      <alignment horizontal="right" wrapText="1"/>
    </xf>
    <xf numFmtId="0" fontId="3" fillId="9" borderId="40" xfId="0" applyFont="1" applyFill="1" applyBorder="1" applyAlignment="1">
      <alignment horizontal="right" wrapText="1"/>
    </xf>
    <xf numFmtId="0" fontId="0" fillId="3" borderId="43" xfId="0" applyFont="1" applyFill="1" applyBorder="1" applyAlignment="1">
      <alignment horizontal="center"/>
    </xf>
    <xf numFmtId="0" fontId="3" fillId="8" borderId="45" xfId="0" applyFont="1" applyFill="1" applyBorder="1" applyAlignment="1">
      <alignment horizontal="center" vertical="top"/>
    </xf>
    <xf numFmtId="0" fontId="3" fillId="8" borderId="29" xfId="0" applyFont="1" applyFill="1" applyBorder="1" applyAlignment="1">
      <alignment horizontal="center" vertical="top"/>
    </xf>
    <xf numFmtId="0" fontId="3" fillId="9" borderId="41" xfId="0" applyFont="1" applyFill="1" applyBorder="1" applyAlignment="1">
      <alignment horizontal="right" wrapText="1"/>
    </xf>
    <xf numFmtId="0" fontId="3" fillId="7" borderId="19" xfId="0" applyFont="1" applyFill="1" applyBorder="1" applyAlignment="1">
      <alignment horizontal="center" vertical="center"/>
    </xf>
    <xf numFmtId="0" fontId="3" fillId="7" borderId="41" xfId="0" applyFont="1" applyFill="1" applyBorder="1" applyAlignment="1">
      <alignment horizontal="center" vertical="center"/>
    </xf>
    <xf numFmtId="0" fontId="0" fillId="0" borderId="30" xfId="0" applyFont="1" applyFill="1" applyBorder="1" applyAlignment="1">
      <alignment horizontal="center"/>
    </xf>
    <xf numFmtId="0" fontId="0" fillId="3" borderId="46" xfId="0" applyFont="1" applyFill="1" applyBorder="1" applyAlignment="1">
      <alignment horizontal="center" vertical="top"/>
    </xf>
    <xf numFmtId="0" fontId="0" fillId="3" borderId="47" xfId="0" applyFont="1" applyFill="1" applyBorder="1" applyAlignment="1">
      <alignment horizontal="center" vertical="top"/>
    </xf>
    <xf numFmtId="0" fontId="0" fillId="3" borderId="10" xfId="0" applyFont="1" applyFill="1" applyBorder="1" applyAlignment="1">
      <alignment horizontal="center" vertical="top"/>
    </xf>
    <xf numFmtId="0" fontId="0" fillId="3" borderId="0" xfId="0" applyFont="1" applyFill="1" applyBorder="1" applyAlignment="1">
      <alignment horizontal="center" vertical="top"/>
    </xf>
    <xf numFmtId="0" fontId="3" fillId="0" borderId="0" xfId="0" applyFont="1" applyFill="1" applyBorder="1" applyAlignment="1">
      <alignment horizontal="left" vertical="top" wrapText="1"/>
    </xf>
    <xf numFmtId="0" fontId="3" fillId="0" borderId="19"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0" fillId="0" borderId="42" xfId="0" applyFont="1" applyBorder="1" applyAlignment="1">
      <alignment horizontal="justify" vertical="center" wrapText="1"/>
    </xf>
    <xf numFmtId="0" fontId="7" fillId="0" borderId="0" xfId="0" applyFont="1" applyAlignment="1">
      <alignment horizontal="left" vertical="center"/>
    </xf>
    <xf numFmtId="0" fontId="1" fillId="0" borderId="20" xfId="0" applyFont="1" applyBorder="1" applyAlignment="1" applyProtection="1">
      <alignment horizontal="justify" vertical="center" wrapText="1"/>
    </xf>
    <xf numFmtId="0" fontId="0" fillId="3" borderId="28" xfId="0" applyFont="1" applyFill="1" applyBorder="1" applyAlignment="1">
      <alignment horizontal="center"/>
    </xf>
    <xf numFmtId="0" fontId="3" fillId="8" borderId="49" xfId="0" applyFont="1" applyFill="1" applyBorder="1" applyAlignment="1">
      <alignment horizontal="center" vertical="top"/>
    </xf>
    <xf numFmtId="0" fontId="3" fillId="8" borderId="32" xfId="0" applyFont="1" applyFill="1" applyBorder="1" applyAlignment="1">
      <alignment horizontal="center" vertical="top"/>
    </xf>
    <xf numFmtId="0" fontId="0" fillId="0" borderId="34" xfId="0" applyFont="1" applyFill="1" applyBorder="1" applyAlignment="1">
      <alignment horizontal="center"/>
    </xf>
    <xf numFmtId="0" fontId="3" fillId="9" borderId="49" xfId="0" applyFont="1" applyFill="1" applyBorder="1" applyAlignment="1">
      <alignment horizontal="right" wrapText="1"/>
    </xf>
    <xf numFmtId="0" fontId="3" fillId="9" borderId="16" xfId="0" applyFont="1" applyFill="1" applyBorder="1" applyAlignment="1">
      <alignment horizontal="right" wrapText="1"/>
    </xf>
    <xf numFmtId="0" fontId="2" fillId="3" borderId="19" xfId="0" applyFont="1" applyFill="1" applyBorder="1" applyAlignment="1">
      <alignment horizontal="justify" vertical="center" wrapText="1"/>
    </xf>
    <xf numFmtId="0" fontId="2" fillId="3" borderId="2" xfId="0" applyFont="1" applyFill="1" applyBorder="1" applyAlignment="1">
      <alignment horizontal="justify" vertical="center" wrapText="1"/>
    </xf>
    <xf numFmtId="0" fontId="2" fillId="3" borderId="3" xfId="0" applyFont="1" applyFill="1" applyBorder="1" applyAlignment="1">
      <alignment horizontal="justify" vertical="center" wrapText="1"/>
    </xf>
    <xf numFmtId="0" fontId="0" fillId="3" borderId="39" xfId="0" applyFont="1" applyFill="1" applyBorder="1" applyAlignment="1">
      <alignment horizontal="center" vertical="top"/>
    </xf>
    <xf numFmtId="0" fontId="3" fillId="7" borderId="19" xfId="0" applyFont="1" applyFill="1" applyBorder="1" applyAlignment="1">
      <alignment horizontal="center" vertical="top"/>
    </xf>
    <xf numFmtId="0" fontId="3" fillId="7" borderId="41" xfId="0" applyFont="1" applyFill="1" applyBorder="1" applyAlignment="1">
      <alignment horizontal="center" vertical="top"/>
    </xf>
    <xf numFmtId="0" fontId="3" fillId="8" borderId="43" xfId="0" applyFont="1" applyFill="1" applyBorder="1" applyAlignment="1">
      <alignment horizontal="center" vertical="top"/>
    </xf>
    <xf numFmtId="0" fontId="3" fillId="8" borderId="27" xfId="0" applyFont="1" applyFill="1" applyBorder="1" applyAlignment="1">
      <alignment horizontal="center" vertical="top"/>
    </xf>
    <xf numFmtId="0" fontId="0" fillId="8" borderId="6" xfId="0" applyFont="1" applyFill="1" applyBorder="1" applyAlignment="1">
      <alignment horizontal="justify" vertical="center" wrapText="1"/>
    </xf>
    <xf numFmtId="0" fontId="0" fillId="3" borderId="15" xfId="0" applyFont="1" applyFill="1" applyBorder="1" applyAlignment="1">
      <alignment horizontal="center" vertical="top"/>
    </xf>
    <xf numFmtId="0" fontId="0" fillId="3" borderId="35" xfId="0" applyFont="1" applyFill="1" applyBorder="1" applyAlignment="1">
      <alignment horizontal="center" vertical="top"/>
    </xf>
    <xf numFmtId="4" fontId="0" fillId="8" borderId="6" xfId="0" applyNumberFormat="1" applyFont="1" applyFill="1" applyBorder="1" applyProtection="1">
      <protection locked="0"/>
    </xf>
    <xf numFmtId="4" fontId="0" fillId="0" borderId="6" xfId="0" applyNumberFormat="1" applyFont="1" applyFill="1" applyBorder="1" applyProtection="1">
      <protection locked="0"/>
    </xf>
    <xf numFmtId="4" fontId="0" fillId="0" borderId="5" xfId="0" applyNumberFormat="1" applyFont="1" applyFill="1" applyBorder="1" applyProtection="1">
      <protection locked="0"/>
    </xf>
    <xf numFmtId="4" fontId="0" fillId="0" borderId="8" xfId="0" applyNumberFormat="1" applyFont="1" applyFill="1" applyBorder="1" applyProtection="1">
      <protection locked="0"/>
    </xf>
    <xf numFmtId="4" fontId="0" fillId="0" borderId="18" xfId="0" applyNumberFormat="1" applyFont="1" applyFill="1" applyBorder="1" applyProtection="1">
      <protection locked="0"/>
    </xf>
  </cellXfs>
  <cellStyles count="1">
    <cellStyle name="Navadno" xfId="0" builtinId="0"/>
  </cellStyles>
  <dxfs count="0"/>
  <tableStyles count="0" defaultTableStyle="TableStyleMedium2" defaultPivotStyle="PivotStyleLight16"/>
  <colors>
    <mruColors>
      <color rgb="FFFF99CC"/>
      <color rgb="FFCC99FF"/>
      <color rgb="FFFFCC66"/>
      <color rgb="FF99CCFF"/>
      <color rgb="FFFFFF99"/>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32"/>
  <sheetViews>
    <sheetView tabSelected="1" view="pageBreakPreview" topLeftCell="A121" zoomScale="115" zoomScaleNormal="100" zoomScaleSheetLayoutView="115" workbookViewId="0">
      <selection activeCell="C129" sqref="C129:G129"/>
    </sheetView>
  </sheetViews>
  <sheetFormatPr defaultColWidth="8.85546875" defaultRowHeight="15" x14ac:dyDescent="0.25"/>
  <cols>
    <col min="1" max="1" width="2.7109375" style="10" customWidth="1"/>
    <col min="2" max="2" width="4.42578125" style="10" customWidth="1"/>
    <col min="3" max="3" width="46.140625" style="119" customWidth="1"/>
    <col min="4" max="4" width="6.7109375" style="10" customWidth="1"/>
    <col min="5" max="5" width="8.7109375" style="10" customWidth="1"/>
    <col min="6" max="6" width="10.85546875" style="10" customWidth="1"/>
    <col min="7" max="7" width="11.85546875" style="10" customWidth="1"/>
    <col min="8" max="8" width="17.5703125" style="10" customWidth="1"/>
    <col min="9" max="9" width="8.85546875" style="10"/>
    <col min="10" max="10" width="42.7109375" style="10" customWidth="1"/>
    <col min="11" max="11" width="14.85546875" style="10" customWidth="1"/>
    <col min="12" max="12" width="32.140625" style="10" bestFit="1" customWidth="1"/>
    <col min="13" max="13" width="22" style="10" bestFit="1" customWidth="1"/>
    <col min="14" max="14" width="36.140625" style="10" bestFit="1" customWidth="1"/>
    <col min="15" max="15" width="23.5703125" style="10" bestFit="1" customWidth="1"/>
    <col min="16" max="16" width="20.5703125" style="10" bestFit="1" customWidth="1"/>
    <col min="17" max="16384" width="8.85546875" style="10"/>
  </cols>
  <sheetData>
    <row r="1" spans="1:9" s="2" customFormat="1" x14ac:dyDescent="0.25">
      <c r="A1" s="110" t="s">
        <v>106</v>
      </c>
      <c r="B1" s="110"/>
      <c r="C1" s="126"/>
      <c r="F1" s="3"/>
      <c r="G1" s="4"/>
      <c r="I1" s="5"/>
    </row>
    <row r="2" spans="1:9" s="2" customFormat="1" x14ac:dyDescent="0.25">
      <c r="A2" s="107"/>
      <c r="B2" s="107"/>
      <c r="C2" s="127"/>
      <c r="F2" s="3"/>
      <c r="G2" s="4"/>
      <c r="I2" s="5"/>
    </row>
    <row r="3" spans="1:9" s="2" customFormat="1" x14ac:dyDescent="0.25">
      <c r="A3" s="6" t="s">
        <v>22</v>
      </c>
      <c r="B3" s="6"/>
      <c r="C3" s="127"/>
      <c r="F3" s="3"/>
      <c r="G3" s="4"/>
      <c r="I3" s="5"/>
    </row>
    <row r="4" spans="1:9" s="2" customFormat="1" ht="42.75" customHeight="1" x14ac:dyDescent="0.25">
      <c r="A4" s="171" t="s">
        <v>96</v>
      </c>
      <c r="B4" s="171"/>
      <c r="C4" s="171"/>
      <c r="D4" s="171"/>
      <c r="E4" s="171"/>
      <c r="F4" s="171"/>
      <c r="G4" s="171"/>
      <c r="I4" s="5"/>
    </row>
    <row r="5" spans="1:9" s="2" customFormat="1" ht="15.75" thickBot="1" x14ac:dyDescent="0.3">
      <c r="A5" s="7"/>
      <c r="B5" s="7"/>
      <c r="C5" s="128"/>
      <c r="F5" s="3"/>
      <c r="I5" s="5"/>
    </row>
    <row r="6" spans="1:9" ht="30.75" thickBot="1" x14ac:dyDescent="0.3">
      <c r="A6" s="172" t="s">
        <v>23</v>
      </c>
      <c r="B6" s="173"/>
      <c r="C6" s="8" t="s">
        <v>21</v>
      </c>
      <c r="D6" s="9" t="s">
        <v>0</v>
      </c>
      <c r="E6" s="9" t="s">
        <v>1</v>
      </c>
      <c r="F6" s="9" t="s">
        <v>2</v>
      </c>
      <c r="G6" s="108" t="s">
        <v>3</v>
      </c>
    </row>
    <row r="7" spans="1:9" s="1" customFormat="1" ht="30.75" thickBot="1" x14ac:dyDescent="0.3">
      <c r="A7" s="187" t="s">
        <v>19</v>
      </c>
      <c r="B7" s="188"/>
      <c r="C7" s="98" t="s">
        <v>62</v>
      </c>
      <c r="D7" s="20"/>
      <c r="E7" s="20"/>
      <c r="F7" s="21"/>
      <c r="G7" s="22"/>
    </row>
    <row r="8" spans="1:9" ht="60" x14ac:dyDescent="0.25">
      <c r="A8" s="189" t="s">
        <v>4</v>
      </c>
      <c r="B8" s="190"/>
      <c r="C8" s="87" t="s">
        <v>90</v>
      </c>
      <c r="D8" s="59"/>
      <c r="E8" s="59"/>
      <c r="F8" s="60"/>
      <c r="G8" s="61"/>
    </row>
    <row r="9" spans="1:9" ht="25.5" x14ac:dyDescent="0.25">
      <c r="A9" s="62"/>
      <c r="B9" s="114" t="s">
        <v>25</v>
      </c>
      <c r="C9" s="125" t="s">
        <v>91</v>
      </c>
      <c r="D9" s="63" t="s">
        <v>63</v>
      </c>
      <c r="E9" s="64">
        <v>6.5</v>
      </c>
      <c r="F9" s="65"/>
      <c r="G9" s="66">
        <f>E9*F9</f>
        <v>0</v>
      </c>
    </row>
    <row r="10" spans="1:9" ht="25.5" x14ac:dyDescent="0.25">
      <c r="A10" s="62"/>
      <c r="B10" s="114" t="s">
        <v>26</v>
      </c>
      <c r="C10" s="112" t="s">
        <v>64</v>
      </c>
      <c r="D10" s="67" t="s">
        <v>63</v>
      </c>
      <c r="E10" s="68">
        <v>5</v>
      </c>
      <c r="F10" s="69"/>
      <c r="G10" s="70">
        <f t="shared" ref="G10:G11" si="0">E10*F10</f>
        <v>0</v>
      </c>
    </row>
    <row r="11" spans="1:9" ht="25.5" x14ac:dyDescent="0.25">
      <c r="A11" s="62"/>
      <c r="B11" s="114" t="s">
        <v>27</v>
      </c>
      <c r="C11" s="111" t="s">
        <v>65</v>
      </c>
      <c r="D11" s="67" t="s">
        <v>63</v>
      </c>
      <c r="E11" s="68">
        <v>5</v>
      </c>
      <c r="F11" s="69"/>
      <c r="G11" s="70">
        <f t="shared" si="0"/>
        <v>0</v>
      </c>
    </row>
    <row r="12" spans="1:9" ht="45.75" thickBot="1" x14ac:dyDescent="0.3">
      <c r="A12" s="161" t="s">
        <v>6</v>
      </c>
      <c r="B12" s="162"/>
      <c r="C12" s="71" t="s">
        <v>47</v>
      </c>
      <c r="D12" s="72"/>
      <c r="E12" s="72"/>
      <c r="F12" s="73"/>
      <c r="G12" s="74"/>
    </row>
    <row r="13" spans="1:9" ht="15.75" thickBot="1" x14ac:dyDescent="0.3">
      <c r="A13" s="167"/>
      <c r="B13" s="168"/>
      <c r="C13" s="183" t="s">
        <v>66</v>
      </c>
      <c r="D13" s="184"/>
      <c r="E13" s="184"/>
      <c r="F13" s="184"/>
      <c r="G13" s="185"/>
    </row>
    <row r="14" spans="1:9" ht="12.75" customHeight="1" x14ac:dyDescent="0.25">
      <c r="A14" s="62"/>
      <c r="B14" s="57" t="s">
        <v>25</v>
      </c>
      <c r="C14" s="111" t="s">
        <v>67</v>
      </c>
      <c r="D14" s="63" t="s">
        <v>5</v>
      </c>
      <c r="E14" s="75">
        <v>2</v>
      </c>
      <c r="F14" s="65"/>
      <c r="G14" s="66">
        <f>E14*F14</f>
        <v>0</v>
      </c>
    </row>
    <row r="15" spans="1:9" ht="12.75" customHeight="1" x14ac:dyDescent="0.25">
      <c r="A15" s="62"/>
      <c r="B15" s="57" t="s">
        <v>26</v>
      </c>
      <c r="C15" s="112" t="s">
        <v>68</v>
      </c>
      <c r="D15" s="67" t="s">
        <v>5</v>
      </c>
      <c r="E15" s="76">
        <v>6</v>
      </c>
      <c r="F15" s="69"/>
      <c r="G15" s="70">
        <f t="shared" ref="G15:G16" si="1">E15*F15</f>
        <v>0</v>
      </c>
    </row>
    <row r="16" spans="1:9" ht="26.25" thickBot="1" x14ac:dyDescent="0.3">
      <c r="A16" s="62"/>
      <c r="B16" s="57" t="s">
        <v>27</v>
      </c>
      <c r="C16" s="111" t="s">
        <v>69</v>
      </c>
      <c r="D16" s="67" t="s">
        <v>5</v>
      </c>
      <c r="E16" s="76">
        <v>3</v>
      </c>
      <c r="F16" s="69"/>
      <c r="G16" s="70">
        <f t="shared" si="1"/>
        <v>0</v>
      </c>
    </row>
    <row r="17" spans="1:8" ht="15.75" thickBot="1" x14ac:dyDescent="0.3">
      <c r="A17" s="169"/>
      <c r="B17" s="170"/>
      <c r="C17" s="77" t="s">
        <v>7</v>
      </c>
      <c r="D17" s="78"/>
      <c r="E17" s="78"/>
      <c r="F17" s="78"/>
      <c r="G17" s="79">
        <f>SUM(G14:G16)</f>
        <v>0</v>
      </c>
    </row>
    <row r="18" spans="1:8" ht="15.75" thickBot="1" x14ac:dyDescent="0.3">
      <c r="A18" s="169"/>
      <c r="B18" s="170"/>
      <c r="C18" s="183" t="s">
        <v>70</v>
      </c>
      <c r="D18" s="184"/>
      <c r="E18" s="184"/>
      <c r="F18" s="184"/>
      <c r="G18" s="185"/>
    </row>
    <row r="19" spans="1:8" ht="12.75" customHeight="1" x14ac:dyDescent="0.25">
      <c r="A19" s="62"/>
      <c r="B19" s="57" t="s">
        <v>25</v>
      </c>
      <c r="C19" s="111" t="s">
        <v>67</v>
      </c>
      <c r="D19" s="63" t="s">
        <v>5</v>
      </c>
      <c r="E19" s="75">
        <v>3</v>
      </c>
      <c r="F19" s="65"/>
      <c r="G19" s="66">
        <f>E19*F19</f>
        <v>0</v>
      </c>
    </row>
    <row r="20" spans="1:8" ht="12.75" customHeight="1" x14ac:dyDescent="0.25">
      <c r="A20" s="62"/>
      <c r="B20" s="57" t="s">
        <v>26</v>
      </c>
      <c r="C20" s="112" t="s">
        <v>68</v>
      </c>
      <c r="D20" s="67" t="s">
        <v>5</v>
      </c>
      <c r="E20" s="76">
        <v>2</v>
      </c>
      <c r="F20" s="69"/>
      <c r="G20" s="70">
        <f t="shared" ref="G20:G21" si="2">E20*F20</f>
        <v>0</v>
      </c>
    </row>
    <row r="21" spans="1:8" ht="26.25" thickBot="1" x14ac:dyDescent="0.3">
      <c r="A21" s="62"/>
      <c r="B21" s="57" t="s">
        <v>27</v>
      </c>
      <c r="C21" s="111" t="s">
        <v>69</v>
      </c>
      <c r="D21" s="67" t="s">
        <v>5</v>
      </c>
      <c r="E21" s="76">
        <v>6</v>
      </c>
      <c r="F21" s="69"/>
      <c r="G21" s="70">
        <f t="shared" si="2"/>
        <v>0</v>
      </c>
    </row>
    <row r="22" spans="1:8" ht="15.75" thickBot="1" x14ac:dyDescent="0.3">
      <c r="A22" s="169"/>
      <c r="B22" s="186"/>
      <c r="C22" s="80" t="s">
        <v>7</v>
      </c>
      <c r="D22" s="78"/>
      <c r="E22" s="78"/>
      <c r="F22" s="78"/>
      <c r="G22" s="79">
        <f>SUM(G19:G21)</f>
        <v>0</v>
      </c>
    </row>
    <row r="23" spans="1:8" ht="15.75" customHeight="1" thickBot="1" x14ac:dyDescent="0.3">
      <c r="A23" s="169"/>
      <c r="B23" s="186"/>
      <c r="C23" s="183" t="s">
        <v>71</v>
      </c>
      <c r="D23" s="184"/>
      <c r="E23" s="184"/>
      <c r="F23" s="184"/>
      <c r="G23" s="185"/>
    </row>
    <row r="24" spans="1:8" s="119" customFormat="1" ht="12.75" customHeight="1" x14ac:dyDescent="0.25">
      <c r="A24" s="113"/>
      <c r="B24" s="114" t="s">
        <v>25</v>
      </c>
      <c r="C24" s="111" t="s">
        <v>67</v>
      </c>
      <c r="D24" s="115" t="s">
        <v>5</v>
      </c>
      <c r="E24" s="116">
        <v>3</v>
      </c>
      <c r="F24" s="117"/>
      <c r="G24" s="118">
        <f>E24*F24</f>
        <v>0</v>
      </c>
    </row>
    <row r="25" spans="1:8" s="119" customFormat="1" ht="12.75" customHeight="1" x14ac:dyDescent="0.25">
      <c r="A25" s="113"/>
      <c r="B25" s="114" t="s">
        <v>26</v>
      </c>
      <c r="C25" s="112" t="s">
        <v>68</v>
      </c>
      <c r="D25" s="120" t="s">
        <v>5</v>
      </c>
      <c r="E25" s="121">
        <v>2</v>
      </c>
      <c r="F25" s="122"/>
      <c r="G25" s="123">
        <f t="shared" ref="G25:G26" si="3">E25*F25</f>
        <v>0</v>
      </c>
    </row>
    <row r="26" spans="1:8" s="119" customFormat="1" ht="26.25" thickBot="1" x14ac:dyDescent="0.3">
      <c r="A26" s="113"/>
      <c r="B26" s="57" t="s">
        <v>27</v>
      </c>
      <c r="C26" s="111" t="s">
        <v>69</v>
      </c>
      <c r="D26" s="120" t="s">
        <v>5</v>
      </c>
      <c r="E26" s="121">
        <v>6</v>
      </c>
      <c r="F26" s="122"/>
      <c r="G26" s="123">
        <f t="shared" si="3"/>
        <v>0</v>
      </c>
    </row>
    <row r="27" spans="1:8" ht="15.75" thickBot="1" x14ac:dyDescent="0.3">
      <c r="A27" s="169"/>
      <c r="B27" s="186"/>
      <c r="C27" s="80" t="s">
        <v>8</v>
      </c>
      <c r="D27" s="81"/>
      <c r="E27" s="78"/>
      <c r="F27" s="82"/>
      <c r="G27" s="79">
        <f>SUM(G24:G26)</f>
        <v>0</v>
      </c>
    </row>
    <row r="28" spans="1:8" ht="15.75" thickBot="1" x14ac:dyDescent="0.3">
      <c r="A28" s="192"/>
      <c r="B28" s="193"/>
      <c r="C28" s="83" t="s">
        <v>72</v>
      </c>
      <c r="D28" s="84"/>
      <c r="E28" s="84"/>
      <c r="F28" s="85"/>
      <c r="G28" s="86">
        <f>G22+G17+G27</f>
        <v>0</v>
      </c>
    </row>
    <row r="29" spans="1:8" ht="63" customHeight="1" x14ac:dyDescent="0.25">
      <c r="A29" s="189" t="s">
        <v>9</v>
      </c>
      <c r="B29" s="190"/>
      <c r="C29" s="191" t="s">
        <v>73</v>
      </c>
      <c r="D29" s="59" t="s">
        <v>5</v>
      </c>
      <c r="E29" s="59">
        <v>3</v>
      </c>
      <c r="F29" s="194"/>
      <c r="G29" s="61">
        <f>E29*F29</f>
        <v>0</v>
      </c>
    </row>
    <row r="30" spans="1:8" ht="49.5" customHeight="1" x14ac:dyDescent="0.25">
      <c r="A30" s="161" t="s">
        <v>10</v>
      </c>
      <c r="B30" s="162"/>
      <c r="C30" s="87" t="s">
        <v>74</v>
      </c>
      <c r="D30" s="88" t="s">
        <v>5</v>
      </c>
      <c r="E30" s="88">
        <v>3</v>
      </c>
      <c r="F30" s="194"/>
      <c r="G30" s="61">
        <f>E30*F30</f>
        <v>0</v>
      </c>
    </row>
    <row r="31" spans="1:8" x14ac:dyDescent="0.25">
      <c r="A31" s="161" t="s">
        <v>11</v>
      </c>
      <c r="B31" s="162"/>
      <c r="C31" s="87" t="s">
        <v>75</v>
      </c>
      <c r="D31" s="88" t="s">
        <v>5</v>
      </c>
      <c r="E31" s="88">
        <v>3</v>
      </c>
      <c r="F31" s="194"/>
      <c r="G31" s="61">
        <f>E31*F31</f>
        <v>0</v>
      </c>
      <c r="H31" s="89"/>
    </row>
    <row r="32" spans="1:8" ht="15.75" thickBot="1" x14ac:dyDescent="0.3">
      <c r="A32" s="161" t="s">
        <v>12</v>
      </c>
      <c r="B32" s="162"/>
      <c r="C32" s="71" t="s">
        <v>76</v>
      </c>
      <c r="D32" s="72"/>
      <c r="E32" s="72"/>
      <c r="F32" s="73"/>
      <c r="G32" s="74"/>
    </row>
    <row r="33" spans="1:8" ht="26.25" customHeight="1" x14ac:dyDescent="0.25">
      <c r="A33" s="11"/>
      <c r="B33" s="57" t="s">
        <v>25</v>
      </c>
      <c r="C33" s="111" t="s">
        <v>92</v>
      </c>
      <c r="D33" s="63" t="s">
        <v>5</v>
      </c>
      <c r="E33" s="75">
        <v>3</v>
      </c>
      <c r="F33" s="65"/>
      <c r="G33" s="66">
        <f>E33*F33</f>
        <v>0</v>
      </c>
    </row>
    <row r="34" spans="1:8" ht="26.25" customHeight="1" x14ac:dyDescent="0.25">
      <c r="A34" s="11"/>
      <c r="B34" s="57" t="s">
        <v>26</v>
      </c>
      <c r="C34" s="111" t="s">
        <v>102</v>
      </c>
      <c r="D34" s="67" t="s">
        <v>5</v>
      </c>
      <c r="E34" s="76">
        <v>3</v>
      </c>
      <c r="F34" s="69"/>
      <c r="G34" s="70">
        <f t="shared" ref="G34:G37" si="4">E34*F34</f>
        <v>0</v>
      </c>
    </row>
    <row r="35" spans="1:8" ht="26.25" customHeight="1" x14ac:dyDescent="0.25">
      <c r="A35" s="11"/>
      <c r="B35" s="57" t="s">
        <v>27</v>
      </c>
      <c r="C35" s="124" t="s">
        <v>103</v>
      </c>
      <c r="D35" s="90" t="s">
        <v>5</v>
      </c>
      <c r="E35" s="91">
        <v>3</v>
      </c>
      <c r="F35" s="92"/>
      <c r="G35" s="93">
        <f t="shared" si="4"/>
        <v>0</v>
      </c>
    </row>
    <row r="36" spans="1:8" ht="38.25" x14ac:dyDescent="0.25">
      <c r="A36" s="11"/>
      <c r="B36" s="57" t="s">
        <v>28</v>
      </c>
      <c r="C36" s="111" t="s">
        <v>77</v>
      </c>
      <c r="D36" s="67" t="s">
        <v>5</v>
      </c>
      <c r="E36" s="76">
        <v>3</v>
      </c>
      <c r="F36" s="69"/>
      <c r="G36" s="70">
        <f t="shared" si="4"/>
        <v>0</v>
      </c>
    </row>
    <row r="37" spans="1:8" ht="26.25" thickBot="1" x14ac:dyDescent="0.3">
      <c r="A37" s="11"/>
      <c r="B37" s="57" t="s">
        <v>29</v>
      </c>
      <c r="C37" s="111" t="s">
        <v>78</v>
      </c>
      <c r="D37" s="67" t="s">
        <v>5</v>
      </c>
      <c r="E37" s="76">
        <v>1</v>
      </c>
      <c r="F37" s="69"/>
      <c r="G37" s="70">
        <f t="shared" si="4"/>
        <v>0</v>
      </c>
    </row>
    <row r="38" spans="1:8" ht="15.75" thickBot="1" x14ac:dyDescent="0.3">
      <c r="A38" s="160"/>
      <c r="B38" s="177"/>
      <c r="C38" s="83" t="s">
        <v>79</v>
      </c>
      <c r="D38" s="84"/>
      <c r="E38" s="84"/>
      <c r="F38" s="85"/>
      <c r="G38" s="86">
        <f>SUM(G33:G37)</f>
        <v>0</v>
      </c>
    </row>
    <row r="39" spans="1:8" ht="45.75" thickBot="1" x14ac:dyDescent="0.3">
      <c r="A39" s="178" t="s">
        <v>13</v>
      </c>
      <c r="B39" s="179"/>
      <c r="C39" s="87" t="s">
        <v>80</v>
      </c>
      <c r="D39" s="88" t="s">
        <v>5</v>
      </c>
      <c r="E39" s="88">
        <v>3</v>
      </c>
      <c r="F39" s="194"/>
      <c r="G39" s="61">
        <f>E39*F39</f>
        <v>0</v>
      </c>
    </row>
    <row r="40" spans="1:8" s="13" customFormat="1" ht="26.25" customHeight="1" thickBot="1" x14ac:dyDescent="0.3">
      <c r="A40" s="157" t="s">
        <v>81</v>
      </c>
      <c r="B40" s="158"/>
      <c r="C40" s="163"/>
      <c r="D40" s="94"/>
      <c r="E40" s="95"/>
      <c r="F40" s="96"/>
      <c r="G40" s="97">
        <f>G28+G29+G30+G31+G39+G38+G9+G10+G11</f>
        <v>0</v>
      </c>
      <c r="H40" s="58"/>
    </row>
    <row r="41" spans="1:8" s="12" customFormat="1" ht="15.75" thickBot="1" x14ac:dyDescent="0.3">
      <c r="A41" s="14"/>
      <c r="B41" s="15"/>
      <c r="C41" s="129"/>
      <c r="D41" s="16"/>
      <c r="E41" s="17"/>
      <c r="F41" s="18"/>
      <c r="G41" s="19"/>
      <c r="H41" s="58"/>
    </row>
    <row r="42" spans="1:8" ht="60.75" thickBot="1" x14ac:dyDescent="0.3">
      <c r="A42" s="164" t="s">
        <v>20</v>
      </c>
      <c r="B42" s="165"/>
      <c r="C42" s="98" t="s">
        <v>93</v>
      </c>
      <c r="D42" s="20"/>
      <c r="E42" s="20"/>
      <c r="F42" s="21"/>
      <c r="G42" s="22"/>
    </row>
    <row r="43" spans="1:8" x14ac:dyDescent="0.25">
      <c r="A43" s="23"/>
      <c r="B43" s="24" t="s">
        <v>25</v>
      </c>
      <c r="C43" s="99" t="s">
        <v>82</v>
      </c>
      <c r="D43" s="100" t="s">
        <v>5</v>
      </c>
      <c r="E43" s="101">
        <v>1</v>
      </c>
      <c r="F43" s="195"/>
      <c r="G43" s="102">
        <f t="shared" ref="G43:G62" si="5">E43*F43</f>
        <v>0</v>
      </c>
    </row>
    <row r="44" spans="1:8" ht="30" x14ac:dyDescent="0.25">
      <c r="A44" s="23"/>
      <c r="B44" s="24" t="s">
        <v>26</v>
      </c>
      <c r="C44" s="99" t="s">
        <v>88</v>
      </c>
      <c r="D44" s="100" t="s">
        <v>5</v>
      </c>
      <c r="E44" s="101">
        <v>1</v>
      </c>
      <c r="F44" s="195"/>
      <c r="G44" s="102">
        <f t="shared" si="5"/>
        <v>0</v>
      </c>
    </row>
    <row r="45" spans="1:8" s="12" customFormat="1" ht="15" customHeight="1" x14ac:dyDescent="0.25">
      <c r="A45" s="23"/>
      <c r="B45" s="24" t="s">
        <v>27</v>
      </c>
      <c r="C45" s="130" t="s">
        <v>107</v>
      </c>
      <c r="D45" s="100" t="s">
        <v>5</v>
      </c>
      <c r="E45" s="103">
        <v>1</v>
      </c>
      <c r="F45" s="196"/>
      <c r="G45" s="104">
        <f t="shared" si="5"/>
        <v>0</v>
      </c>
    </row>
    <row r="46" spans="1:8" s="12" customFormat="1" x14ac:dyDescent="0.25">
      <c r="A46" s="23"/>
      <c r="B46" s="24" t="s">
        <v>28</v>
      </c>
      <c r="C46" s="105" t="s">
        <v>61</v>
      </c>
      <c r="D46" s="100" t="s">
        <v>5</v>
      </c>
      <c r="E46" s="103">
        <v>1</v>
      </c>
      <c r="F46" s="196"/>
      <c r="G46" s="104">
        <f t="shared" si="5"/>
        <v>0</v>
      </c>
    </row>
    <row r="47" spans="1:8" s="12" customFormat="1" x14ac:dyDescent="0.25">
      <c r="A47" s="23"/>
      <c r="B47" s="24" t="s">
        <v>29</v>
      </c>
      <c r="C47" s="105" t="s">
        <v>60</v>
      </c>
      <c r="D47" s="100" t="s">
        <v>5</v>
      </c>
      <c r="E47" s="103">
        <v>1</v>
      </c>
      <c r="F47" s="196"/>
      <c r="G47" s="104">
        <f t="shared" si="5"/>
        <v>0</v>
      </c>
    </row>
    <row r="48" spans="1:8" s="12" customFormat="1" ht="132" customHeight="1" x14ac:dyDescent="0.25">
      <c r="A48" s="23"/>
      <c r="B48" s="24" t="s">
        <v>30</v>
      </c>
      <c r="C48" s="109" t="s">
        <v>101</v>
      </c>
      <c r="D48" s="100" t="s">
        <v>5</v>
      </c>
      <c r="E48" s="103">
        <v>1</v>
      </c>
      <c r="F48" s="196"/>
      <c r="G48" s="104">
        <f t="shared" si="5"/>
        <v>0</v>
      </c>
    </row>
    <row r="49" spans="1:9" s="12" customFormat="1" ht="28.5" customHeight="1" x14ac:dyDescent="0.25">
      <c r="A49" s="23"/>
      <c r="B49" s="24" t="s">
        <v>31</v>
      </c>
      <c r="C49" s="105" t="s">
        <v>59</v>
      </c>
      <c r="D49" s="100" t="s">
        <v>5</v>
      </c>
      <c r="E49" s="103">
        <v>1</v>
      </c>
      <c r="F49" s="196"/>
      <c r="G49" s="104">
        <f t="shared" si="5"/>
        <v>0</v>
      </c>
    </row>
    <row r="50" spans="1:9" s="12" customFormat="1" x14ac:dyDescent="0.25">
      <c r="A50" s="23"/>
      <c r="B50" s="24" t="s">
        <v>32</v>
      </c>
      <c r="C50" s="105" t="s">
        <v>49</v>
      </c>
      <c r="D50" s="100" t="s">
        <v>5</v>
      </c>
      <c r="E50" s="103">
        <v>1</v>
      </c>
      <c r="F50" s="196"/>
      <c r="G50" s="104">
        <f t="shared" si="5"/>
        <v>0</v>
      </c>
    </row>
    <row r="51" spans="1:9" x14ac:dyDescent="0.25">
      <c r="A51" s="23"/>
      <c r="B51" s="24" t="s">
        <v>33</v>
      </c>
      <c r="C51" s="105" t="s">
        <v>51</v>
      </c>
      <c r="D51" s="100" t="s">
        <v>5</v>
      </c>
      <c r="E51" s="103">
        <v>1</v>
      </c>
      <c r="F51" s="196"/>
      <c r="G51" s="104">
        <f t="shared" si="5"/>
        <v>0</v>
      </c>
    </row>
    <row r="52" spans="1:9" s="2" customFormat="1" ht="45" x14ac:dyDescent="0.25">
      <c r="A52" s="23"/>
      <c r="B52" s="24" t="s">
        <v>34</v>
      </c>
      <c r="C52" s="105" t="s">
        <v>52</v>
      </c>
      <c r="D52" s="100" t="s">
        <v>5</v>
      </c>
      <c r="E52" s="103">
        <v>1</v>
      </c>
      <c r="F52" s="196"/>
      <c r="G52" s="104">
        <f>E52*F52</f>
        <v>0</v>
      </c>
      <c r="I52" s="5"/>
    </row>
    <row r="53" spans="1:9" s="2" customFormat="1" x14ac:dyDescent="0.25">
      <c r="A53" s="23"/>
      <c r="B53" s="24" t="s">
        <v>35</v>
      </c>
      <c r="C53" s="105" t="s">
        <v>58</v>
      </c>
      <c r="D53" s="100" t="s">
        <v>5</v>
      </c>
      <c r="E53" s="103">
        <v>1</v>
      </c>
      <c r="F53" s="196"/>
      <c r="G53" s="104">
        <f t="shared" si="5"/>
        <v>0</v>
      </c>
      <c r="I53" s="5"/>
    </row>
    <row r="54" spans="1:9" s="2" customFormat="1" ht="14.25" customHeight="1" x14ac:dyDescent="0.25">
      <c r="A54" s="23"/>
      <c r="B54" s="24" t="s">
        <v>36</v>
      </c>
      <c r="C54" s="105" t="s">
        <v>57</v>
      </c>
      <c r="D54" s="100" t="s">
        <v>5</v>
      </c>
      <c r="E54" s="103">
        <v>1</v>
      </c>
      <c r="F54" s="196"/>
      <c r="G54" s="104">
        <f t="shared" si="5"/>
        <v>0</v>
      </c>
      <c r="I54" s="5"/>
    </row>
    <row r="55" spans="1:9" s="2" customFormat="1" x14ac:dyDescent="0.25">
      <c r="A55" s="23"/>
      <c r="B55" s="24" t="s">
        <v>37</v>
      </c>
      <c r="C55" s="105" t="s">
        <v>97</v>
      </c>
      <c r="D55" s="100" t="s">
        <v>5</v>
      </c>
      <c r="E55" s="103">
        <v>1</v>
      </c>
      <c r="F55" s="196"/>
      <c r="G55" s="104">
        <f t="shared" si="5"/>
        <v>0</v>
      </c>
      <c r="I55" s="5"/>
    </row>
    <row r="56" spans="1:9" s="2" customFormat="1" x14ac:dyDescent="0.25">
      <c r="A56" s="166"/>
      <c r="B56" s="24" t="s">
        <v>38</v>
      </c>
      <c r="C56" s="105" t="s">
        <v>56</v>
      </c>
      <c r="D56" s="100" t="s">
        <v>5</v>
      </c>
      <c r="E56" s="103">
        <v>1</v>
      </c>
      <c r="F56" s="196"/>
      <c r="G56" s="104">
        <f t="shared" si="5"/>
        <v>0</v>
      </c>
      <c r="I56" s="5"/>
    </row>
    <row r="57" spans="1:9" s="2" customFormat="1" x14ac:dyDescent="0.25">
      <c r="A57" s="166"/>
      <c r="B57" s="141" t="s">
        <v>39</v>
      </c>
      <c r="C57" s="105" t="s">
        <v>54</v>
      </c>
      <c r="D57" s="140" t="s">
        <v>5</v>
      </c>
      <c r="E57" s="103">
        <v>1</v>
      </c>
      <c r="F57" s="197"/>
      <c r="G57" s="104">
        <f t="shared" si="5"/>
        <v>0</v>
      </c>
      <c r="I57" s="5"/>
    </row>
    <row r="58" spans="1:9" s="2" customFormat="1" x14ac:dyDescent="0.25">
      <c r="A58" s="166"/>
      <c r="B58" s="24" t="s">
        <v>40</v>
      </c>
      <c r="C58" s="105" t="s">
        <v>55</v>
      </c>
      <c r="D58" s="100" t="s">
        <v>5</v>
      </c>
      <c r="E58" s="103">
        <v>1</v>
      </c>
      <c r="F58" s="197"/>
      <c r="G58" s="104">
        <f t="shared" si="5"/>
        <v>0</v>
      </c>
      <c r="I58" s="5"/>
    </row>
    <row r="59" spans="1:9" s="2" customFormat="1" x14ac:dyDescent="0.25">
      <c r="A59" s="166"/>
      <c r="B59" s="24" t="s">
        <v>41</v>
      </c>
      <c r="C59" s="105" t="s">
        <v>48</v>
      </c>
      <c r="D59" s="100" t="s">
        <v>5</v>
      </c>
      <c r="E59" s="103">
        <v>1</v>
      </c>
      <c r="F59" s="197"/>
      <c r="G59" s="104">
        <f t="shared" si="5"/>
        <v>0</v>
      </c>
      <c r="I59" s="5"/>
    </row>
    <row r="60" spans="1:9" s="2" customFormat="1" ht="30" x14ac:dyDescent="0.25">
      <c r="A60" s="166"/>
      <c r="B60" s="24" t="s">
        <v>42</v>
      </c>
      <c r="C60" s="105" t="s">
        <v>83</v>
      </c>
      <c r="D60" s="100" t="s">
        <v>5</v>
      </c>
      <c r="E60" s="103">
        <v>1</v>
      </c>
      <c r="F60" s="197"/>
      <c r="G60" s="104">
        <f t="shared" si="5"/>
        <v>0</v>
      </c>
      <c r="I60" s="5"/>
    </row>
    <row r="61" spans="1:9" s="2" customFormat="1" ht="15" customHeight="1" x14ac:dyDescent="0.25">
      <c r="A61" s="166"/>
      <c r="B61" s="24" t="s">
        <v>43</v>
      </c>
      <c r="C61" s="105" t="s">
        <v>53</v>
      </c>
      <c r="D61" s="100" t="s">
        <v>5</v>
      </c>
      <c r="E61" s="103">
        <v>1</v>
      </c>
      <c r="F61" s="197"/>
      <c r="G61" s="104">
        <f t="shared" si="5"/>
        <v>0</v>
      </c>
      <c r="I61" s="5"/>
    </row>
    <row r="62" spans="1:9" s="2" customFormat="1" ht="15.75" thickBot="1" x14ac:dyDescent="0.3">
      <c r="A62" s="180"/>
      <c r="B62" s="24" t="s">
        <v>44</v>
      </c>
      <c r="C62" s="131" t="s">
        <v>50</v>
      </c>
      <c r="D62" s="100" t="s">
        <v>5</v>
      </c>
      <c r="E62" s="103">
        <v>1</v>
      </c>
      <c r="F62" s="197"/>
      <c r="G62" s="104">
        <f t="shared" si="5"/>
        <v>0</v>
      </c>
      <c r="I62" s="5"/>
    </row>
    <row r="63" spans="1:9" s="13" customFormat="1" ht="26.25" customHeight="1" thickBot="1" x14ac:dyDescent="0.3">
      <c r="A63" s="157" t="s">
        <v>45</v>
      </c>
      <c r="B63" s="158"/>
      <c r="C63" s="163"/>
      <c r="D63" s="94"/>
      <c r="E63" s="95"/>
      <c r="F63" s="96"/>
      <c r="G63" s="97">
        <f>SUM(G43:G62)</f>
        <v>0</v>
      </c>
    </row>
    <row r="64" spans="1:9" s="13" customFormat="1" ht="15.75" thickBot="1" x14ac:dyDescent="0.3">
      <c r="A64" s="25"/>
      <c r="B64" s="26"/>
      <c r="C64" s="132"/>
      <c r="D64" s="27"/>
      <c r="E64" s="28"/>
      <c r="F64" s="29"/>
      <c r="G64" s="30"/>
    </row>
    <row r="65" spans="1:9" ht="60.75" thickBot="1" x14ac:dyDescent="0.3">
      <c r="A65" s="164" t="s">
        <v>24</v>
      </c>
      <c r="B65" s="165"/>
      <c r="C65" s="98" t="s">
        <v>94</v>
      </c>
      <c r="D65" s="20"/>
      <c r="E65" s="20"/>
      <c r="F65" s="21"/>
      <c r="G65" s="22"/>
    </row>
    <row r="66" spans="1:9" x14ac:dyDescent="0.25">
      <c r="A66" s="23"/>
      <c r="B66" s="24" t="s">
        <v>25</v>
      </c>
      <c r="C66" s="99" t="s">
        <v>82</v>
      </c>
      <c r="D66" s="100" t="s">
        <v>5</v>
      </c>
      <c r="E66" s="101">
        <v>1</v>
      </c>
      <c r="F66" s="195"/>
      <c r="G66" s="102">
        <f t="shared" ref="G66:G85" si="6">E66*F66</f>
        <v>0</v>
      </c>
    </row>
    <row r="67" spans="1:9" ht="30" x14ac:dyDescent="0.25">
      <c r="A67" s="23"/>
      <c r="B67" s="24" t="s">
        <v>26</v>
      </c>
      <c r="C67" s="99" t="s">
        <v>89</v>
      </c>
      <c r="D67" s="100" t="s">
        <v>5</v>
      </c>
      <c r="E67" s="101">
        <v>1</v>
      </c>
      <c r="F67" s="195"/>
      <c r="G67" s="102">
        <f t="shared" si="6"/>
        <v>0</v>
      </c>
    </row>
    <row r="68" spans="1:9" s="12" customFormat="1" ht="15" customHeight="1" x14ac:dyDescent="0.25">
      <c r="A68" s="23"/>
      <c r="B68" s="24" t="s">
        <v>27</v>
      </c>
      <c r="C68" s="130" t="s">
        <v>107</v>
      </c>
      <c r="D68" s="100" t="s">
        <v>5</v>
      </c>
      <c r="E68" s="103">
        <v>1</v>
      </c>
      <c r="F68" s="196"/>
      <c r="G68" s="102">
        <f t="shared" si="6"/>
        <v>0</v>
      </c>
    </row>
    <row r="69" spans="1:9" s="12" customFormat="1" x14ac:dyDescent="0.25">
      <c r="A69" s="23"/>
      <c r="B69" s="24" t="s">
        <v>28</v>
      </c>
      <c r="C69" s="105" t="s">
        <v>61</v>
      </c>
      <c r="D69" s="100" t="s">
        <v>5</v>
      </c>
      <c r="E69" s="103">
        <v>1</v>
      </c>
      <c r="F69" s="196"/>
      <c r="G69" s="102">
        <f t="shared" si="6"/>
        <v>0</v>
      </c>
    </row>
    <row r="70" spans="1:9" s="12" customFormat="1" x14ac:dyDescent="0.25">
      <c r="A70" s="23"/>
      <c r="B70" s="24" t="s">
        <v>29</v>
      </c>
      <c r="C70" s="105" t="s">
        <v>60</v>
      </c>
      <c r="D70" s="100" t="s">
        <v>5</v>
      </c>
      <c r="E70" s="103">
        <v>1</v>
      </c>
      <c r="F70" s="196"/>
      <c r="G70" s="102">
        <f t="shared" si="6"/>
        <v>0</v>
      </c>
    </row>
    <row r="71" spans="1:9" s="12" customFormat="1" ht="134.25" customHeight="1" x14ac:dyDescent="0.25">
      <c r="A71" s="23"/>
      <c r="B71" s="24" t="s">
        <v>30</v>
      </c>
      <c r="C71" s="109" t="s">
        <v>101</v>
      </c>
      <c r="D71" s="100" t="s">
        <v>5</v>
      </c>
      <c r="E71" s="103">
        <v>1</v>
      </c>
      <c r="F71" s="196"/>
      <c r="G71" s="102">
        <f t="shared" si="6"/>
        <v>0</v>
      </c>
    </row>
    <row r="72" spans="1:9" s="12" customFormat="1" ht="28.5" customHeight="1" x14ac:dyDescent="0.25">
      <c r="A72" s="23"/>
      <c r="B72" s="24" t="s">
        <v>31</v>
      </c>
      <c r="C72" s="105" t="s">
        <v>59</v>
      </c>
      <c r="D72" s="100" t="s">
        <v>5</v>
      </c>
      <c r="E72" s="103">
        <v>1</v>
      </c>
      <c r="F72" s="196"/>
      <c r="G72" s="102">
        <f t="shared" si="6"/>
        <v>0</v>
      </c>
    </row>
    <row r="73" spans="1:9" s="12" customFormat="1" x14ac:dyDescent="0.25">
      <c r="A73" s="23"/>
      <c r="B73" s="24" t="s">
        <v>32</v>
      </c>
      <c r="C73" s="105" t="s">
        <v>49</v>
      </c>
      <c r="D73" s="100" t="s">
        <v>5</v>
      </c>
      <c r="E73" s="103">
        <v>1</v>
      </c>
      <c r="F73" s="196"/>
      <c r="G73" s="102">
        <f t="shared" si="6"/>
        <v>0</v>
      </c>
    </row>
    <row r="74" spans="1:9" x14ac:dyDescent="0.25">
      <c r="A74" s="23"/>
      <c r="B74" s="24" t="s">
        <v>33</v>
      </c>
      <c r="C74" s="105" t="s">
        <v>51</v>
      </c>
      <c r="D74" s="100" t="s">
        <v>5</v>
      </c>
      <c r="E74" s="103">
        <v>1</v>
      </c>
      <c r="F74" s="196"/>
      <c r="G74" s="102">
        <f t="shared" si="6"/>
        <v>0</v>
      </c>
    </row>
    <row r="75" spans="1:9" s="2" customFormat="1" ht="45" x14ac:dyDescent="0.25">
      <c r="A75" s="23"/>
      <c r="B75" s="24" t="s">
        <v>34</v>
      </c>
      <c r="C75" s="105" t="s">
        <v>52</v>
      </c>
      <c r="D75" s="100" t="s">
        <v>5</v>
      </c>
      <c r="E75" s="103">
        <v>1</v>
      </c>
      <c r="F75" s="196"/>
      <c r="G75" s="102">
        <f t="shared" si="6"/>
        <v>0</v>
      </c>
      <c r="I75" s="5"/>
    </row>
    <row r="76" spans="1:9" s="2" customFormat="1" x14ac:dyDescent="0.25">
      <c r="A76" s="23"/>
      <c r="B76" s="24" t="s">
        <v>35</v>
      </c>
      <c r="C76" s="105" t="s">
        <v>58</v>
      </c>
      <c r="D76" s="100" t="s">
        <v>5</v>
      </c>
      <c r="E76" s="103">
        <v>1</v>
      </c>
      <c r="F76" s="196"/>
      <c r="G76" s="102">
        <f t="shared" si="6"/>
        <v>0</v>
      </c>
      <c r="I76" s="5"/>
    </row>
    <row r="77" spans="1:9" s="2" customFormat="1" ht="15" customHeight="1" x14ac:dyDescent="0.25">
      <c r="A77" s="23"/>
      <c r="B77" s="24" t="s">
        <v>36</v>
      </c>
      <c r="C77" s="105" t="s">
        <v>57</v>
      </c>
      <c r="D77" s="100" t="s">
        <v>5</v>
      </c>
      <c r="E77" s="103">
        <v>1</v>
      </c>
      <c r="F77" s="196"/>
      <c r="G77" s="102">
        <f t="shared" si="6"/>
        <v>0</v>
      </c>
      <c r="I77" s="5"/>
    </row>
    <row r="78" spans="1:9" s="2" customFormat="1" x14ac:dyDescent="0.25">
      <c r="A78" s="23"/>
      <c r="B78" s="24" t="s">
        <v>37</v>
      </c>
      <c r="C78" s="105" t="s">
        <v>98</v>
      </c>
      <c r="D78" s="100" t="s">
        <v>5</v>
      </c>
      <c r="E78" s="103">
        <v>1</v>
      </c>
      <c r="F78" s="196"/>
      <c r="G78" s="102">
        <f t="shared" si="6"/>
        <v>0</v>
      </c>
      <c r="I78" s="5"/>
    </row>
    <row r="79" spans="1:9" s="2" customFormat="1" x14ac:dyDescent="0.25">
      <c r="A79" s="166"/>
      <c r="B79" s="24" t="s">
        <v>38</v>
      </c>
      <c r="C79" s="105" t="s">
        <v>56</v>
      </c>
      <c r="D79" s="100" t="s">
        <v>5</v>
      </c>
      <c r="E79" s="103">
        <v>1</v>
      </c>
      <c r="F79" s="196"/>
      <c r="G79" s="102">
        <f t="shared" si="6"/>
        <v>0</v>
      </c>
      <c r="I79" s="5"/>
    </row>
    <row r="80" spans="1:9" s="2" customFormat="1" x14ac:dyDescent="0.25">
      <c r="A80" s="166"/>
      <c r="B80" s="24" t="s">
        <v>39</v>
      </c>
      <c r="C80" s="105" t="s">
        <v>54</v>
      </c>
      <c r="D80" s="100" t="s">
        <v>5</v>
      </c>
      <c r="E80" s="103">
        <v>1</v>
      </c>
      <c r="F80" s="197"/>
      <c r="G80" s="102">
        <f t="shared" si="6"/>
        <v>0</v>
      </c>
      <c r="I80" s="5"/>
    </row>
    <row r="81" spans="1:9" s="2" customFormat="1" x14ac:dyDescent="0.25">
      <c r="A81" s="166"/>
      <c r="B81" s="24" t="s">
        <v>40</v>
      </c>
      <c r="C81" s="105" t="s">
        <v>55</v>
      </c>
      <c r="D81" s="100" t="s">
        <v>5</v>
      </c>
      <c r="E81" s="103">
        <v>1</v>
      </c>
      <c r="F81" s="197"/>
      <c r="G81" s="102">
        <f t="shared" si="6"/>
        <v>0</v>
      </c>
      <c r="I81" s="5"/>
    </row>
    <row r="82" spans="1:9" s="2" customFormat="1" x14ac:dyDescent="0.25">
      <c r="A82" s="166"/>
      <c r="B82" s="24" t="s">
        <v>41</v>
      </c>
      <c r="C82" s="105" t="s">
        <v>48</v>
      </c>
      <c r="D82" s="100" t="s">
        <v>5</v>
      </c>
      <c r="E82" s="103">
        <v>1</v>
      </c>
      <c r="F82" s="197"/>
      <c r="G82" s="102">
        <f t="shared" si="6"/>
        <v>0</v>
      </c>
      <c r="I82" s="5"/>
    </row>
    <row r="83" spans="1:9" s="2" customFormat="1" ht="30" x14ac:dyDescent="0.25">
      <c r="A83" s="166"/>
      <c r="B83" s="24" t="s">
        <v>42</v>
      </c>
      <c r="C83" s="105" t="s">
        <v>83</v>
      </c>
      <c r="D83" s="100" t="s">
        <v>5</v>
      </c>
      <c r="E83" s="103">
        <v>1</v>
      </c>
      <c r="F83" s="197"/>
      <c r="G83" s="102">
        <f t="shared" si="6"/>
        <v>0</v>
      </c>
      <c r="I83" s="5"/>
    </row>
    <row r="84" spans="1:9" s="2" customFormat="1" ht="15" customHeight="1" x14ac:dyDescent="0.25">
      <c r="A84" s="166"/>
      <c r="B84" s="24" t="s">
        <v>43</v>
      </c>
      <c r="C84" s="105" t="s">
        <v>53</v>
      </c>
      <c r="D84" s="100" t="s">
        <v>5</v>
      </c>
      <c r="E84" s="103">
        <v>1</v>
      </c>
      <c r="F84" s="197"/>
      <c r="G84" s="102">
        <f t="shared" si="6"/>
        <v>0</v>
      </c>
      <c r="I84" s="5"/>
    </row>
    <row r="85" spans="1:9" s="2" customFormat="1" ht="15.75" thickBot="1" x14ac:dyDescent="0.3">
      <c r="A85" s="166"/>
      <c r="B85" s="146" t="s">
        <v>44</v>
      </c>
      <c r="C85" s="131" t="s">
        <v>50</v>
      </c>
      <c r="D85" s="147" t="s">
        <v>5</v>
      </c>
      <c r="E85" s="148">
        <v>1</v>
      </c>
      <c r="F85" s="198"/>
      <c r="G85" s="149">
        <f t="shared" si="6"/>
        <v>0</v>
      </c>
      <c r="I85" s="5"/>
    </row>
    <row r="86" spans="1:9" s="13" customFormat="1" ht="26.25" customHeight="1" thickBot="1" x14ac:dyDescent="0.3">
      <c r="A86" s="181" t="s">
        <v>46</v>
      </c>
      <c r="B86" s="182"/>
      <c r="C86" s="159"/>
      <c r="D86" s="143"/>
      <c r="E86" s="144"/>
      <c r="F86" s="142"/>
      <c r="G86" s="145">
        <f>SUM(G66:G85)</f>
        <v>0</v>
      </c>
    </row>
    <row r="87" spans="1:9" s="13" customFormat="1" ht="15.75" thickBot="1" x14ac:dyDescent="0.3">
      <c r="A87" s="25"/>
      <c r="B87" s="26"/>
      <c r="C87" s="150"/>
      <c r="D87" s="28"/>
      <c r="E87" s="28"/>
      <c r="F87" s="29"/>
      <c r="G87" s="30"/>
    </row>
    <row r="88" spans="1:9" ht="60.75" thickBot="1" x14ac:dyDescent="0.3">
      <c r="A88" s="164" t="s">
        <v>84</v>
      </c>
      <c r="B88" s="165"/>
      <c r="C88" s="98" t="s">
        <v>95</v>
      </c>
      <c r="D88" s="20"/>
      <c r="E88" s="20"/>
      <c r="F88" s="21"/>
      <c r="G88" s="22"/>
    </row>
    <row r="89" spans="1:9" x14ac:dyDescent="0.25">
      <c r="A89" s="23"/>
      <c r="B89" s="24" t="s">
        <v>25</v>
      </c>
      <c r="C89" s="99" t="s">
        <v>82</v>
      </c>
      <c r="D89" s="100" t="s">
        <v>5</v>
      </c>
      <c r="E89" s="101">
        <v>1</v>
      </c>
      <c r="F89" s="195"/>
      <c r="G89" s="102">
        <f t="shared" ref="G89:G108" si="7">E89*F89</f>
        <v>0</v>
      </c>
    </row>
    <row r="90" spans="1:9" ht="30" x14ac:dyDescent="0.25">
      <c r="A90" s="23"/>
      <c r="B90" s="24" t="s">
        <v>26</v>
      </c>
      <c r="C90" s="99" t="s">
        <v>89</v>
      </c>
      <c r="D90" s="100" t="s">
        <v>5</v>
      </c>
      <c r="E90" s="101">
        <v>1</v>
      </c>
      <c r="F90" s="195"/>
      <c r="G90" s="102">
        <f t="shared" si="7"/>
        <v>0</v>
      </c>
    </row>
    <row r="91" spans="1:9" s="12" customFormat="1" ht="15" customHeight="1" x14ac:dyDescent="0.25">
      <c r="A91" s="23"/>
      <c r="B91" s="24" t="s">
        <v>27</v>
      </c>
      <c r="C91" s="130" t="s">
        <v>107</v>
      </c>
      <c r="D91" s="100" t="s">
        <v>5</v>
      </c>
      <c r="E91" s="103">
        <v>1</v>
      </c>
      <c r="F91" s="196"/>
      <c r="G91" s="102">
        <f t="shared" si="7"/>
        <v>0</v>
      </c>
    </row>
    <row r="92" spans="1:9" s="12" customFormat="1" x14ac:dyDescent="0.25">
      <c r="A92" s="23"/>
      <c r="B92" s="24" t="s">
        <v>28</v>
      </c>
      <c r="C92" s="105" t="s">
        <v>61</v>
      </c>
      <c r="D92" s="100" t="s">
        <v>5</v>
      </c>
      <c r="E92" s="103">
        <v>1</v>
      </c>
      <c r="F92" s="196"/>
      <c r="G92" s="102">
        <f t="shared" si="7"/>
        <v>0</v>
      </c>
    </row>
    <row r="93" spans="1:9" s="12" customFormat="1" x14ac:dyDescent="0.25">
      <c r="A93" s="23"/>
      <c r="B93" s="24" t="s">
        <v>29</v>
      </c>
      <c r="C93" s="105" t="s">
        <v>60</v>
      </c>
      <c r="D93" s="100" t="s">
        <v>5</v>
      </c>
      <c r="E93" s="103">
        <v>1</v>
      </c>
      <c r="F93" s="196"/>
      <c r="G93" s="102">
        <f t="shared" si="7"/>
        <v>0</v>
      </c>
    </row>
    <row r="94" spans="1:9" s="12" customFormat="1" ht="133.5" customHeight="1" x14ac:dyDescent="0.25">
      <c r="A94" s="23"/>
      <c r="B94" s="24" t="s">
        <v>30</v>
      </c>
      <c r="C94" s="109" t="s">
        <v>101</v>
      </c>
      <c r="D94" s="100" t="s">
        <v>5</v>
      </c>
      <c r="E94" s="103">
        <v>1</v>
      </c>
      <c r="F94" s="196"/>
      <c r="G94" s="102">
        <f t="shared" si="7"/>
        <v>0</v>
      </c>
    </row>
    <row r="95" spans="1:9" s="12" customFormat="1" ht="28.5" customHeight="1" x14ac:dyDescent="0.25">
      <c r="A95" s="23"/>
      <c r="B95" s="24" t="s">
        <v>31</v>
      </c>
      <c r="C95" s="105" t="s">
        <v>59</v>
      </c>
      <c r="D95" s="100" t="s">
        <v>5</v>
      </c>
      <c r="E95" s="103">
        <v>1</v>
      </c>
      <c r="F95" s="196"/>
      <c r="G95" s="102">
        <f t="shared" si="7"/>
        <v>0</v>
      </c>
    </row>
    <row r="96" spans="1:9" s="12" customFormat="1" x14ac:dyDescent="0.25">
      <c r="A96" s="23"/>
      <c r="B96" s="24" t="s">
        <v>32</v>
      </c>
      <c r="C96" s="105" t="s">
        <v>49</v>
      </c>
      <c r="D96" s="100" t="s">
        <v>5</v>
      </c>
      <c r="E96" s="103">
        <v>1</v>
      </c>
      <c r="F96" s="196"/>
      <c r="G96" s="102">
        <f t="shared" si="7"/>
        <v>0</v>
      </c>
    </row>
    <row r="97" spans="1:9" x14ac:dyDescent="0.25">
      <c r="A97" s="23"/>
      <c r="B97" s="24" t="s">
        <v>33</v>
      </c>
      <c r="C97" s="105" t="s">
        <v>51</v>
      </c>
      <c r="D97" s="100" t="s">
        <v>5</v>
      </c>
      <c r="E97" s="103">
        <v>1</v>
      </c>
      <c r="F97" s="196"/>
      <c r="G97" s="102">
        <f t="shared" si="7"/>
        <v>0</v>
      </c>
    </row>
    <row r="98" spans="1:9" s="2" customFormat="1" ht="45" x14ac:dyDescent="0.25">
      <c r="A98" s="23"/>
      <c r="B98" s="24" t="s">
        <v>34</v>
      </c>
      <c r="C98" s="105" t="s">
        <v>52</v>
      </c>
      <c r="D98" s="100" t="s">
        <v>5</v>
      </c>
      <c r="E98" s="103">
        <v>1</v>
      </c>
      <c r="F98" s="196"/>
      <c r="G98" s="102">
        <f t="shared" si="7"/>
        <v>0</v>
      </c>
      <c r="I98" s="5"/>
    </row>
    <row r="99" spans="1:9" s="2" customFormat="1" x14ac:dyDescent="0.25">
      <c r="A99" s="23"/>
      <c r="B99" s="24" t="s">
        <v>35</v>
      </c>
      <c r="C99" s="105" t="s">
        <v>58</v>
      </c>
      <c r="D99" s="100" t="s">
        <v>5</v>
      </c>
      <c r="E99" s="103">
        <v>1</v>
      </c>
      <c r="F99" s="196"/>
      <c r="G99" s="102">
        <f t="shared" si="7"/>
        <v>0</v>
      </c>
      <c r="I99" s="5"/>
    </row>
    <row r="100" spans="1:9" s="2" customFormat="1" ht="30" x14ac:dyDescent="0.25">
      <c r="A100" s="23"/>
      <c r="B100" s="24" t="s">
        <v>36</v>
      </c>
      <c r="C100" s="105" t="s">
        <v>57</v>
      </c>
      <c r="D100" s="100" t="s">
        <v>5</v>
      </c>
      <c r="E100" s="103">
        <v>1</v>
      </c>
      <c r="F100" s="196"/>
      <c r="G100" s="102">
        <f t="shared" si="7"/>
        <v>0</v>
      </c>
      <c r="I100" s="5"/>
    </row>
    <row r="101" spans="1:9" s="2" customFormat="1" x14ac:dyDescent="0.25">
      <c r="A101" s="23"/>
      <c r="B101" s="24" t="s">
        <v>37</v>
      </c>
      <c r="C101" s="105" t="s">
        <v>98</v>
      </c>
      <c r="D101" s="100" t="s">
        <v>5</v>
      </c>
      <c r="E101" s="103">
        <v>1</v>
      </c>
      <c r="F101" s="196"/>
      <c r="G101" s="102">
        <f t="shared" si="7"/>
        <v>0</v>
      </c>
      <c r="I101" s="5"/>
    </row>
    <row r="102" spans="1:9" s="2" customFormat="1" x14ac:dyDescent="0.25">
      <c r="A102" s="166"/>
      <c r="B102" s="24" t="s">
        <v>38</v>
      </c>
      <c r="C102" s="105" t="s">
        <v>56</v>
      </c>
      <c r="D102" s="100" t="s">
        <v>5</v>
      </c>
      <c r="E102" s="103">
        <v>1</v>
      </c>
      <c r="F102" s="196"/>
      <c r="G102" s="102">
        <f t="shared" si="7"/>
        <v>0</v>
      </c>
      <c r="I102" s="5"/>
    </row>
    <row r="103" spans="1:9" s="2" customFormat="1" x14ac:dyDescent="0.25">
      <c r="A103" s="166"/>
      <c r="B103" s="24" t="s">
        <v>39</v>
      </c>
      <c r="C103" s="105" t="s">
        <v>54</v>
      </c>
      <c r="D103" s="100" t="s">
        <v>5</v>
      </c>
      <c r="E103" s="103">
        <v>1</v>
      </c>
      <c r="F103" s="197"/>
      <c r="G103" s="102">
        <f t="shared" si="7"/>
        <v>0</v>
      </c>
      <c r="I103" s="5"/>
    </row>
    <row r="104" spans="1:9" s="2" customFormat="1" x14ac:dyDescent="0.25">
      <c r="A104" s="166"/>
      <c r="B104" s="24" t="s">
        <v>40</v>
      </c>
      <c r="C104" s="105" t="s">
        <v>55</v>
      </c>
      <c r="D104" s="100" t="s">
        <v>5</v>
      </c>
      <c r="E104" s="103">
        <v>1</v>
      </c>
      <c r="F104" s="197"/>
      <c r="G104" s="102">
        <f t="shared" si="7"/>
        <v>0</v>
      </c>
      <c r="I104" s="5"/>
    </row>
    <row r="105" spans="1:9" s="2" customFormat="1" x14ac:dyDescent="0.25">
      <c r="A105" s="166"/>
      <c r="B105" s="24" t="s">
        <v>41</v>
      </c>
      <c r="C105" s="105" t="s">
        <v>48</v>
      </c>
      <c r="D105" s="100" t="s">
        <v>5</v>
      </c>
      <c r="E105" s="103">
        <v>1</v>
      </c>
      <c r="F105" s="197"/>
      <c r="G105" s="102">
        <f t="shared" si="7"/>
        <v>0</v>
      </c>
      <c r="I105" s="5"/>
    </row>
    <row r="106" spans="1:9" s="2" customFormat="1" ht="30" x14ac:dyDescent="0.25">
      <c r="A106" s="166"/>
      <c r="B106" s="24" t="s">
        <v>42</v>
      </c>
      <c r="C106" s="105" t="s">
        <v>83</v>
      </c>
      <c r="D106" s="100" t="s">
        <v>5</v>
      </c>
      <c r="E106" s="103">
        <v>1</v>
      </c>
      <c r="F106" s="197"/>
      <c r="G106" s="102">
        <f t="shared" si="7"/>
        <v>0</v>
      </c>
      <c r="I106" s="5"/>
    </row>
    <row r="107" spans="1:9" s="2" customFormat="1" ht="15" customHeight="1" x14ac:dyDescent="0.25">
      <c r="A107" s="166"/>
      <c r="B107" s="24" t="s">
        <v>43</v>
      </c>
      <c r="C107" s="105" t="s">
        <v>53</v>
      </c>
      <c r="D107" s="100" t="s">
        <v>5</v>
      </c>
      <c r="E107" s="103">
        <v>1</v>
      </c>
      <c r="F107" s="197"/>
      <c r="G107" s="102">
        <f t="shared" si="7"/>
        <v>0</v>
      </c>
      <c r="I107" s="5"/>
    </row>
    <row r="108" spans="1:9" s="2" customFormat="1" ht="15.75" thickBot="1" x14ac:dyDescent="0.3">
      <c r="A108" s="180"/>
      <c r="B108" s="24" t="s">
        <v>44</v>
      </c>
      <c r="C108" s="131" t="s">
        <v>50</v>
      </c>
      <c r="D108" s="100" t="s">
        <v>5</v>
      </c>
      <c r="E108" s="103">
        <v>1</v>
      </c>
      <c r="F108" s="197"/>
      <c r="G108" s="104">
        <f t="shared" si="7"/>
        <v>0</v>
      </c>
      <c r="I108" s="5"/>
    </row>
    <row r="109" spans="1:9" s="13" customFormat="1" ht="26.25" customHeight="1" thickBot="1" x14ac:dyDescent="0.3">
      <c r="A109" s="157" t="s">
        <v>85</v>
      </c>
      <c r="B109" s="158"/>
      <c r="C109" s="163"/>
      <c r="D109" s="94"/>
      <c r="E109" s="95"/>
      <c r="F109" s="96"/>
      <c r="G109" s="97">
        <f>SUM(G89:G108)</f>
        <v>0</v>
      </c>
    </row>
    <row r="110" spans="1:9" s="13" customFormat="1" x14ac:dyDescent="0.25">
      <c r="A110" s="106"/>
      <c r="B110" s="31"/>
      <c r="C110" s="133"/>
      <c r="D110" s="3"/>
      <c r="E110" s="3"/>
      <c r="F110" s="2"/>
      <c r="G110" s="32"/>
    </row>
    <row r="111" spans="1:9" s="13" customFormat="1" x14ac:dyDescent="0.25">
      <c r="A111" s="106"/>
      <c r="B111" s="31"/>
      <c r="C111" s="133"/>
      <c r="D111" s="3"/>
      <c r="E111" s="3"/>
      <c r="F111" s="2"/>
      <c r="G111" s="32"/>
    </row>
    <row r="112" spans="1:9" s="13" customFormat="1" ht="15.75" thickBot="1" x14ac:dyDescent="0.3">
      <c r="A112" s="106"/>
      <c r="B112" s="31"/>
      <c r="C112" s="133"/>
      <c r="D112" s="3"/>
      <c r="E112" s="3"/>
      <c r="F112" s="2"/>
      <c r="G112" s="32"/>
    </row>
    <row r="113" spans="1:10" x14ac:dyDescent="0.25">
      <c r="A113" s="33"/>
      <c r="B113" s="34"/>
      <c r="C113" s="134" t="s">
        <v>86</v>
      </c>
      <c r="D113" s="35"/>
      <c r="E113" s="35"/>
      <c r="F113" s="36"/>
      <c r="G113" s="37">
        <f>G40+G86+G63+G109</f>
        <v>0</v>
      </c>
    </row>
    <row r="114" spans="1:10" x14ac:dyDescent="0.25">
      <c r="A114" s="38"/>
      <c r="B114" s="39"/>
      <c r="C114" s="135" t="s">
        <v>14</v>
      </c>
      <c r="D114" s="40"/>
      <c r="E114" s="40"/>
      <c r="F114" s="41"/>
      <c r="G114" s="42">
        <f>G113*0.1</f>
        <v>0</v>
      </c>
    </row>
    <row r="115" spans="1:10" ht="15" customHeight="1" x14ac:dyDescent="0.25">
      <c r="A115" s="43"/>
      <c r="B115" s="44"/>
      <c r="C115" s="135" t="s">
        <v>87</v>
      </c>
      <c r="D115" s="40"/>
      <c r="E115" s="40"/>
      <c r="F115" s="41"/>
      <c r="G115" s="42">
        <f>G113+G114</f>
        <v>0</v>
      </c>
    </row>
    <row r="116" spans="1:10" x14ac:dyDescent="0.25">
      <c r="A116" s="45"/>
      <c r="B116" s="46"/>
      <c r="C116" s="136" t="s">
        <v>15</v>
      </c>
      <c r="D116" s="40"/>
      <c r="E116" s="40"/>
      <c r="F116" s="41"/>
      <c r="G116" s="47">
        <f>G115*0.22</f>
        <v>0</v>
      </c>
    </row>
    <row r="117" spans="1:10" ht="15.75" thickBot="1" x14ac:dyDescent="0.3">
      <c r="A117" s="48"/>
      <c r="B117" s="49"/>
      <c r="C117" s="137" t="s">
        <v>16</v>
      </c>
      <c r="D117" s="50"/>
      <c r="E117" s="50"/>
      <c r="F117" s="51"/>
      <c r="G117" s="52">
        <f>G115+G116</f>
        <v>0</v>
      </c>
    </row>
    <row r="118" spans="1:10" s="5" customFormat="1" x14ac:dyDescent="0.25">
      <c r="A118" s="7"/>
      <c r="B118" s="7"/>
      <c r="C118" s="138"/>
      <c r="D118" s="2"/>
      <c r="E118" s="2"/>
      <c r="F118" s="3"/>
      <c r="G118" s="53"/>
      <c r="H118" s="2"/>
      <c r="J118" s="2"/>
    </row>
    <row r="119" spans="1:10" ht="25.5" customHeight="1" x14ac:dyDescent="0.25">
      <c r="C119" s="54"/>
      <c r="D119" s="54"/>
      <c r="E119" s="54"/>
      <c r="F119" s="54"/>
      <c r="G119" s="54"/>
    </row>
    <row r="120" spans="1:10" ht="109.5" customHeight="1" x14ac:dyDescent="0.25">
      <c r="A120" s="154" t="s">
        <v>100</v>
      </c>
      <c r="B120" s="155"/>
      <c r="C120" s="155"/>
      <c r="D120" s="155"/>
      <c r="E120" s="155"/>
      <c r="F120" s="155"/>
      <c r="G120" s="156"/>
    </row>
    <row r="121" spans="1:10" x14ac:dyDescent="0.25">
      <c r="C121" s="139"/>
      <c r="D121" s="55"/>
      <c r="E121" s="55"/>
      <c r="F121" s="55"/>
      <c r="G121" s="55"/>
    </row>
    <row r="122" spans="1:10" ht="27" customHeight="1" x14ac:dyDescent="0.25">
      <c r="A122" s="154" t="s">
        <v>18</v>
      </c>
      <c r="B122" s="155"/>
      <c r="C122" s="155"/>
      <c r="D122" s="155"/>
      <c r="E122" s="155"/>
      <c r="F122" s="155"/>
      <c r="G122" s="156"/>
    </row>
    <row r="123" spans="1:10" x14ac:dyDescent="0.25">
      <c r="C123" s="176"/>
      <c r="D123" s="176"/>
      <c r="E123" s="176"/>
      <c r="F123" s="176"/>
      <c r="G123" s="176"/>
    </row>
    <row r="124" spans="1:10" ht="89.25" customHeight="1" x14ac:dyDescent="0.25">
      <c r="A124" s="154" t="s">
        <v>17</v>
      </c>
      <c r="B124" s="155"/>
      <c r="C124" s="155"/>
      <c r="D124" s="155"/>
      <c r="E124" s="155"/>
      <c r="F124" s="155"/>
      <c r="G124" s="156"/>
    </row>
    <row r="125" spans="1:10" x14ac:dyDescent="0.25">
      <c r="C125" s="176"/>
      <c r="D125" s="176"/>
      <c r="E125" s="176"/>
      <c r="F125" s="176"/>
      <c r="G125" s="176"/>
    </row>
    <row r="126" spans="1:10" ht="27.6" customHeight="1" x14ac:dyDescent="0.25">
      <c r="A126" s="154" t="s">
        <v>104</v>
      </c>
      <c r="B126" s="155"/>
      <c r="C126" s="155"/>
      <c r="D126" s="155"/>
      <c r="E126" s="155"/>
      <c r="F126" s="155"/>
      <c r="G126" s="156"/>
    </row>
    <row r="127" spans="1:10" ht="15" customHeight="1" x14ac:dyDescent="0.25">
      <c r="D127" s="56"/>
      <c r="E127" s="56"/>
      <c r="F127" s="56"/>
      <c r="G127" s="56"/>
    </row>
    <row r="128" spans="1:10" ht="53.25" customHeight="1" x14ac:dyDescent="0.25">
      <c r="A128" s="151" t="s">
        <v>99</v>
      </c>
      <c r="B128" s="152"/>
      <c r="C128" s="152"/>
      <c r="D128" s="152"/>
      <c r="E128" s="152"/>
      <c r="F128" s="152"/>
      <c r="G128" s="153"/>
    </row>
    <row r="129" spans="1:10" s="5" customFormat="1" x14ac:dyDescent="0.25">
      <c r="A129" s="7"/>
      <c r="B129" s="7"/>
      <c r="C129" s="174"/>
      <c r="D129" s="174"/>
      <c r="E129" s="174"/>
      <c r="F129" s="174"/>
      <c r="G129" s="174"/>
      <c r="H129" s="2"/>
      <c r="J129" s="2"/>
    </row>
    <row r="130" spans="1:10" s="2" customFormat="1" ht="15" customHeight="1" x14ac:dyDescent="0.25">
      <c r="A130" s="7"/>
      <c r="B130" s="7"/>
      <c r="C130" s="128"/>
      <c r="F130" s="3"/>
      <c r="I130" s="5"/>
    </row>
    <row r="131" spans="1:10" s="2" customFormat="1" ht="15" customHeight="1" x14ac:dyDescent="0.25">
      <c r="A131" s="7"/>
      <c r="B131" s="7"/>
      <c r="C131" s="128"/>
      <c r="F131" s="3"/>
      <c r="I131" s="5"/>
    </row>
    <row r="132" spans="1:10" s="2" customFormat="1" ht="15" customHeight="1" x14ac:dyDescent="0.25">
      <c r="A132" s="175" t="s">
        <v>105</v>
      </c>
      <c r="B132" s="175"/>
      <c r="C132" s="175"/>
      <c r="D132" s="175"/>
      <c r="E132" s="175"/>
      <c r="F132" s="175"/>
      <c r="G132" s="175"/>
      <c r="I132" s="5"/>
    </row>
  </sheetData>
  <sheetProtection algorithmName="SHA-512" hashValue="sf6dPm9XKvH0+eaCt/wFp2LrUvmFxmAdMGZgLRUBgsXbfuNZbii7zTWqt4xZQrC+mxpkrU7/M5NnhRCTBOK4vg==" saltValue="Nafr2vW53YsuQpCZOLzGHg==" spinCount="100000" sheet="1" objects="1" scenarios="1"/>
  <mergeCells count="38">
    <mergeCell ref="A12:B12"/>
    <mergeCell ref="A4:G4"/>
    <mergeCell ref="A6:B6"/>
    <mergeCell ref="A7:B7"/>
    <mergeCell ref="A8:B8"/>
    <mergeCell ref="A32:B32"/>
    <mergeCell ref="A13:B13"/>
    <mergeCell ref="C13:G13"/>
    <mergeCell ref="A17:B18"/>
    <mergeCell ref="C18:G18"/>
    <mergeCell ref="A22:B23"/>
    <mergeCell ref="C23:G23"/>
    <mergeCell ref="A27:B27"/>
    <mergeCell ref="A28:B28"/>
    <mergeCell ref="A29:B29"/>
    <mergeCell ref="A30:B30"/>
    <mergeCell ref="A31:B31"/>
    <mergeCell ref="A109:C109"/>
    <mergeCell ref="A38:B38"/>
    <mergeCell ref="A39:B39"/>
    <mergeCell ref="A40:C40"/>
    <mergeCell ref="A42:B42"/>
    <mergeCell ref="A56:A62"/>
    <mergeCell ref="A63:C63"/>
    <mergeCell ref="A65:B65"/>
    <mergeCell ref="A79:A85"/>
    <mergeCell ref="A86:C86"/>
    <mergeCell ref="A88:B88"/>
    <mergeCell ref="A102:A108"/>
    <mergeCell ref="A128:G128"/>
    <mergeCell ref="C129:G129"/>
    <mergeCell ref="A132:G132"/>
    <mergeCell ref="A120:G120"/>
    <mergeCell ref="A122:G122"/>
    <mergeCell ref="C123:G123"/>
    <mergeCell ref="A124:G124"/>
    <mergeCell ref="C125:G125"/>
    <mergeCell ref="A126:G126"/>
  </mergeCells>
  <pageMargins left="0.70866141732283472" right="0.35" top="0.74803149606299213" bottom="0.74803149606299213" header="0.31496062992125984" footer="0.31496062992125984"/>
  <pageSetup paperSize="9" orientation="portrait" r:id="rId1"/>
  <headerFooter>
    <oddHeader>&amp;L&amp;9PN za izdelavo IDR, DPP, PZI za VDJK&amp;R&amp;9Počivališča Lukovica Sever, Lopata Sever in Fernetiči Sever&amp;11
&amp;"-,Krepko"&amp;KFF0000POSLOVNA SKRIVNOST</oddHeader>
    <oddFooter>&amp;C&amp;P</oddFooter>
  </headerFooter>
  <rowBreaks count="4" manualBreakCount="4">
    <brk id="28" max="6" man="1"/>
    <brk id="41" max="6" man="1"/>
    <brk id="64" max="6" man="1"/>
    <brk id="86"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specifikacija ponudbe</vt:lpstr>
      <vt:lpstr>'specifikacija ponudbe'!Področje_tiskanja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Marjeta Škufca Pečjak</dc:creator>
  <cp:lastModifiedBy>Marjeta Škufca Pečjak</cp:lastModifiedBy>
  <cp:lastPrinted>2024-02-27T08:48:38Z</cp:lastPrinted>
  <dcterms:created xsi:type="dcterms:W3CDTF">2020-10-20T10:12:42Z</dcterms:created>
  <dcterms:modified xsi:type="dcterms:W3CDTF">2024-02-27T08:49:58Z</dcterms:modified>
</cp:coreProperties>
</file>